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ноябр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10" i="1" l="1"/>
  <c r="D9" i="1"/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<sst xmlns="http://schemas.openxmlformats.org/spreadsheetml/2006/main" count="121" uniqueCount="64">
  <si>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</si>
  <si>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</si>
  <si>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</si>
  <si>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</si>
  <si>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</si>
  <si>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</si>
  <si>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</si>
  <si>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</si>
  <si>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</si>
  <si>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</si>
  <si>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</si>
  <si>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</si>
  <si>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</si>
  <si>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</si>
  <si>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</si>
  <si>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</si>
  <si>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</si>
  <si>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</si>
  <si>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</si>
  <si>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</si>
  <si>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</si>
  <si>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</si>
  <si>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</si>
  <si>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</si>
  <si>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</si>
  <si>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</si>
  <si>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</si>
  <si>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</si>
  <si>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</si>
  <si>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</si>
  <si>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</si>
  <si>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</si>
  <si>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</si>
  <si>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</si>
  <si>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</si>
  <si>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</si>
  <si>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</si>
  <si>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</si>
  <si>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</si>
  <si>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</si>
  <si>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</si>
  <si>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</si>
  <si>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</si>
  <si>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</si>
  <si>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</si>
  <si>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</si>
  <si>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</si>
  <si>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</si>
  <si>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</si>
  <si>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</si>
  <si>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</si>
  <si>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</si>
  <si>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</si>
  <si>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</si>
  <si>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</si>
  <si>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</si>
  <si>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</si>
  <si>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</si>
  <si>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</si>
  <si>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</si>
  <si>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</si>
  <si>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ПАО "Россети Волга"</t>
  </si>
  <si>
    <t>АО "НЭСК"</t>
  </si>
  <si>
    <t>за Ноябрь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</si>
</sst>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10" workbookViewId="0">
      <selection activeCell="H67" sqref="H67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63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2</v>
      </c>
      <c r="B6" s="91" t="s">
        <v>3</v>
      </c>
      <c r="C6" s="93" t="s">
        <v>4</v>
      </c>
      <c r="D6" s="93" t="s">
        <v>5</v>
      </c>
      <c r="E6" s="95" t="s">
        <v>6</v>
      </c>
      <c r="F6" s="96"/>
      <c r="G6" s="96"/>
      <c r="H6" s="97"/>
      <c r="I6" s="95" t="s">
        <v>7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8">
        <v>1</v>
      </c>
      <c r="B8" s="101" t="s">
        <v>61</v>
      </c>
      <c r="C8" s="8" t="s">
        <v>12</v>
      </c>
      <c r="D8" s="9">
        <f>SUM(E8:H8)</f>
        <v>337.82320599999997</v>
      </c>
      <c r="E8" s="10">
        <f>E9+E10</f>
        <v>95.505405999999994</v>
      </c>
      <c r="F8" s="11">
        <f t="shared" ref="F8:H8" si="0">F9+F10</f>
        <v>9.9981010000000001</v>
      </c>
      <c r="G8" s="11">
        <f t="shared" si="0"/>
        <v>85.678388999999996</v>
      </c>
      <c r="H8" s="12">
        <f t="shared" si="0"/>
        <v>146.64130999999998</v>
      </c>
      <c r="I8" s="10"/>
      <c r="J8" s="11"/>
      <c r="K8" s="11"/>
      <c r="L8" s="13"/>
    </row>
    <row r="9" spans="1:12" x14ac:dyDescent="0.25">
      <c r="A9" s="99"/>
      <c r="B9" s="102"/>
      <c r="C9" s="14" t="s">
        <v>13</v>
      </c>
      <c r="D9" s="15">
        <f>SUM(E9:H9)</f>
        <v>211.95785599999999</v>
      </c>
      <c r="E9" s="16">
        <v>95.019087999999996</v>
      </c>
      <c r="F9" s="17">
        <v>9.6666790000000002</v>
      </c>
      <c r="G9" s="17">
        <v>72.597797999999997</v>
      </c>
      <c r="H9" s="18">
        <v>34.674290999999997</v>
      </c>
      <c r="I9" s="16">
        <v>214.81400000000002</v>
      </c>
      <c r="J9" s="17">
        <v>9.0169999999999995</v>
      </c>
      <c r="K9" s="17">
        <v>20.695</v>
      </c>
      <c r="L9" s="18">
        <v>1.0740000000000001</v>
      </c>
    </row>
    <row r="10" spans="1:12" ht="17.25" customHeight="1" thickBot="1" x14ac:dyDescent="0.3">
      <c r="A10" s="100"/>
      <c r="B10" s="103"/>
      <c r="C10" s="19" t="s">
        <v>14</v>
      </c>
      <c r="D10" s="20">
        <f>SUM(E10:H10)</f>
        <v>125.86534999999999</v>
      </c>
      <c r="E10" s="21">
        <v>0.48631799999999997</v>
      </c>
      <c r="F10" s="22">
        <v>0.33142199999999999</v>
      </c>
      <c r="G10" s="22">
        <v>13.080591</v>
      </c>
      <c r="H10" s="23">
        <v>111.96701899999999</v>
      </c>
      <c r="I10" s="21"/>
      <c r="J10" s="22"/>
      <c r="K10" s="22"/>
      <c r="L10" s="23"/>
    </row>
    <row r="11" spans="1:12" x14ac:dyDescent="0.25">
      <c r="A11" s="98">
        <v>2</v>
      </c>
      <c r="B11" s="101" t="s">
        <v>62</v>
      </c>
      <c r="C11" s="8" t="s">
        <v>12</v>
      </c>
      <c r="D11" s="9">
        <f t="shared" ref="D11:D13" si="1">SUM(E11:H11)</f>
        <v>3.4973200000000002</v>
      </c>
      <c r="E11" s="24"/>
      <c r="F11" s="25"/>
      <c r="G11" s="11">
        <f>G12+G13</f>
        <v>2.7117599999999999</v>
      </c>
      <c r="H11" s="13">
        <f>H12+H13</f>
        <v>0.78556000000000004</v>
      </c>
      <c r="I11" s="24"/>
      <c r="J11" s="25"/>
      <c r="K11" s="11"/>
      <c r="L11" s="13"/>
    </row>
    <row r="12" spans="1:12" x14ac:dyDescent="0.25">
      <c r="A12" s="99"/>
      <c r="B12" s="102"/>
      <c r="C12" s="14" t="s">
        <v>13</v>
      </c>
      <c r="D12" s="15">
        <f>SUM(E12:H12)</f>
        <v>1.68794</v>
      </c>
      <c r="E12" s="26"/>
      <c r="F12" s="27"/>
      <c r="G12" s="17">
        <v>1.2603949999999999</v>
      </c>
      <c r="H12" s="18">
        <v>0.42754500000000001</v>
      </c>
      <c r="I12" s="26"/>
      <c r="J12" s="27"/>
      <c r="K12" s="17"/>
      <c r="L12" s="18"/>
    </row>
    <row r="13" spans="1:12" ht="17.25" customHeight="1" thickBot="1" x14ac:dyDescent="0.3">
      <c r="A13" s="100"/>
      <c r="B13" s="103"/>
      <c r="C13" s="19" t="s">
        <v>14</v>
      </c>
      <c r="D13" s="28">
        <f t="shared" si="1"/>
        <v>1.80938</v>
      </c>
      <c r="E13" s="29"/>
      <c r="F13" s="30"/>
      <c r="G13" s="22">
        <v>1.451365</v>
      </c>
      <c r="H13" s="23">
        <v>0.35801500000000003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1.2076E-2</v>
      </c>
      <c r="E15" s="37">
        <v>1.2076E-2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8.52E-4</v>
      </c>
      <c r="E16" s="47">
        <v>8.52E-4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3.5169999999999997E-3</v>
      </c>
      <c r="E17" s="47">
        <v>3.2139999999999998E-3</v>
      </c>
      <c r="F17" s="48">
        <v>3.0299999999999999E-4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18</v>
      </c>
      <c r="C18" s="45" t="s">
        <v>13</v>
      </c>
      <c r="D18" s="46">
        <f t="shared" ref="D18:D61" si="2">E18+F18+G18+H18</f>
        <v>3.1718999999999997E-2</v>
      </c>
      <c r="E18" s="47">
        <v>3.1718999999999997E-2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19</v>
      </c>
      <c r="C19" s="45" t="s">
        <v>13</v>
      </c>
      <c r="D19" s="46">
        <f t="shared" si="2"/>
        <v>0.19458500000000001</v>
      </c>
      <c r="E19" s="47">
        <v>1.9813000000000001E-2</v>
      </c>
      <c r="F19" s="48">
        <v>0.17477200000000001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20</v>
      </c>
      <c r="C20" s="45" t="s">
        <v>13</v>
      </c>
      <c r="D20" s="46">
        <f>E20+F20+G20+H20</f>
        <v>0.12357299999999999</v>
      </c>
      <c r="E20" s="47">
        <v>3.5848999999999999E-2</v>
      </c>
      <c r="F20" s="48"/>
      <c r="G20" s="48">
        <v>8.7723999999999996E-2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21</v>
      </c>
      <c r="C21" s="45" t="s">
        <v>13</v>
      </c>
      <c r="D21" s="46">
        <f t="shared" si="2"/>
        <v>0.28769499999999998</v>
      </c>
      <c r="E21" s="47">
        <v>0.262243</v>
      </c>
      <c r="F21" s="48"/>
      <c r="G21" s="48">
        <v>2.5451999999999999E-2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4.7289999999999997E-3</v>
      </c>
      <c r="E22" s="47">
        <v>4.7289999999999997E-3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2.9550000000000002E-3</v>
      </c>
      <c r="E23" s="47">
        <v>2.9550000000000002E-3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24</v>
      </c>
      <c r="C24" s="45" t="s">
        <v>13</v>
      </c>
      <c r="D24" s="46">
        <f t="shared" si="2"/>
        <v>1.6206999999999999E-2</v>
      </c>
      <c r="E24" s="47">
        <v>1.6206999999999999E-2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25</v>
      </c>
      <c r="C25" s="45" t="s">
        <v>13</v>
      </c>
      <c r="D25" s="46">
        <f t="shared" si="2"/>
        <v>0.126447</v>
      </c>
      <c r="E25" s="47">
        <v>0.120639</v>
      </c>
      <c r="F25" s="48"/>
      <c r="G25" s="48">
        <v>5.8079999999999998E-3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7.5511999999999996E-2</v>
      </c>
      <c r="E26" s="47">
        <v>7.5511999999999996E-2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27</v>
      </c>
      <c r="C27" s="45" t="s">
        <v>13</v>
      </c>
      <c r="D27" s="46">
        <f t="shared" si="2"/>
        <v>14.311396</v>
      </c>
      <c r="E27" s="47">
        <v>12.101709</v>
      </c>
      <c r="F27" s="48">
        <v>1.3743069999999999</v>
      </c>
      <c r="G27" s="48">
        <v>0.83076799999999995</v>
      </c>
      <c r="H27" s="49">
        <v>4.6119999999999998E-3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28</v>
      </c>
      <c r="C28" s="45" t="s">
        <v>13</v>
      </c>
      <c r="D28" s="46">
        <f t="shared" si="2"/>
        <v>3.3724999999999998E-2</v>
      </c>
      <c r="E28" s="47">
        <v>5.6800000000000004E-4</v>
      </c>
      <c r="F28" s="48"/>
      <c r="G28" s="48">
        <v>3.3156999999999999E-2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29</v>
      </c>
      <c r="C29" s="45" t="s">
        <v>13</v>
      </c>
      <c r="D29" s="46">
        <f t="shared" si="2"/>
        <v>5.4891000000000002E-2</v>
      </c>
      <c r="E29" s="47"/>
      <c r="F29" s="48">
        <v>9.2299999999999999E-4</v>
      </c>
      <c r="G29" s="48">
        <v>5.3968000000000002E-2</v>
      </c>
      <c r="H29" s="49"/>
      <c r="I29" s="50"/>
      <c r="J29" s="51"/>
      <c r="K29" s="51"/>
      <c r="L29" s="52"/>
    </row>
    <row r="30" spans="1:12" ht="45" x14ac:dyDescent="0.25">
      <c r="A30" s="43">
        <v>17</v>
      </c>
      <c r="B30" s="44" t="s">
        <v>30</v>
      </c>
      <c r="C30" s="45" t="s">
        <v>13</v>
      </c>
      <c r="D30" s="46">
        <f>E30+F30+G30+H30</f>
        <v>0.1416</v>
      </c>
      <c r="E30" s="47"/>
      <c r="F30" s="48"/>
      <c r="G30" s="48">
        <v>0.1416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31</v>
      </c>
      <c r="C31" s="45" t="s">
        <v>13</v>
      </c>
      <c r="D31" s="46">
        <f>E31+F31+G31+H31</f>
        <v>2.9264999999999999E-2</v>
      </c>
      <c r="E31" s="47"/>
      <c r="F31" s="48"/>
      <c r="G31" s="48">
        <v>2.9264999999999999E-2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32</v>
      </c>
      <c r="C32" s="45" t="s">
        <v>13</v>
      </c>
      <c r="D32" s="46">
        <f t="shared" si="2"/>
        <v>0.54453799999999997</v>
      </c>
      <c r="E32" s="47">
        <v>0.50810299999999997</v>
      </c>
      <c r="F32" s="48">
        <v>9.5699999999999995E-4</v>
      </c>
      <c r="G32" s="48">
        <v>3.322E-2</v>
      </c>
      <c r="H32" s="49">
        <v>2.258E-3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33</v>
      </c>
      <c r="C33" s="45" t="s">
        <v>13</v>
      </c>
      <c r="D33" s="46">
        <f t="shared" si="2"/>
        <v>7.2908000000000001E-2</v>
      </c>
      <c r="E33" s="47">
        <v>3.7368999999999999E-2</v>
      </c>
      <c r="F33" s="48"/>
      <c r="G33" s="48">
        <v>3.5539000000000001E-2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34</v>
      </c>
      <c r="C34" s="45" t="s">
        <v>13</v>
      </c>
      <c r="D34" s="46">
        <f t="shared" si="2"/>
        <v>7.1802999999999992E-2</v>
      </c>
      <c r="E34" s="47"/>
      <c r="F34" s="48">
        <v>1.3186E-2</v>
      </c>
      <c r="G34" s="48">
        <v>5.8581000000000001E-2</v>
      </c>
      <c r="H34" s="49">
        <v>3.6000000000000001E-5</v>
      </c>
      <c r="I34" s="50"/>
      <c r="J34" s="51"/>
      <c r="K34" s="51"/>
      <c r="L34" s="52"/>
    </row>
    <row r="35" spans="1:12" ht="30" x14ac:dyDescent="0.25">
      <c r="A35" s="43">
        <v>23</v>
      </c>
      <c r="B35" s="44" t="s">
        <v>35</v>
      </c>
      <c r="C35" s="45" t="s">
        <v>13</v>
      </c>
      <c r="D35" s="46">
        <f t="shared" si="2"/>
        <v>6.3585000000000003E-2</v>
      </c>
      <c r="E35" s="47">
        <v>5.3796999999999998E-2</v>
      </c>
      <c r="F35" s="48"/>
      <c r="G35" s="48">
        <v>9.7879999999999998E-3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36</v>
      </c>
      <c r="C36" s="45" t="s">
        <v>13</v>
      </c>
      <c r="D36" s="46">
        <f t="shared" si="2"/>
        <v>0.43790799999999996</v>
      </c>
      <c r="E36" s="47">
        <v>0.25222</v>
      </c>
      <c r="F36" s="48">
        <v>0.14696999999999999</v>
      </c>
      <c r="G36" s="48">
        <v>3.8718000000000002E-2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37</v>
      </c>
      <c r="C37" s="45" t="s">
        <v>13</v>
      </c>
      <c r="D37" s="46">
        <f t="shared" si="2"/>
        <v>2.4826999999999998E-2</v>
      </c>
      <c r="E37" s="47"/>
      <c r="F37" s="48"/>
      <c r="G37" s="48">
        <v>2.4826999999999998E-2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38</v>
      </c>
      <c r="C38" s="45" t="s">
        <v>13</v>
      </c>
      <c r="D38" s="46">
        <f t="shared" si="2"/>
        <v>0.34057900000000002</v>
      </c>
      <c r="E38" s="47">
        <v>0.19409100000000001</v>
      </c>
      <c r="F38" s="48"/>
      <c r="G38" s="48">
        <v>0.144201</v>
      </c>
      <c r="H38" s="49">
        <v>2.287E-3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39</v>
      </c>
      <c r="C39" s="45" t="s">
        <v>13</v>
      </c>
      <c r="D39" s="46">
        <f t="shared" si="2"/>
        <v>3.8159999999999999E-2</v>
      </c>
      <c r="E39" s="47">
        <v>7.9810000000000002E-3</v>
      </c>
      <c r="F39" s="48">
        <v>4.4140000000000004E-3</v>
      </c>
      <c r="G39" s="48">
        <v>2.5765E-2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40</v>
      </c>
      <c r="C40" s="45" t="s">
        <v>13</v>
      </c>
      <c r="D40" s="46">
        <f t="shared" si="2"/>
        <v>4.1460000000000004E-3</v>
      </c>
      <c r="E40" s="47"/>
      <c r="F40" s="48"/>
      <c r="G40" s="48">
        <v>4.1460000000000004E-3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41</v>
      </c>
      <c r="C41" s="45" t="s">
        <v>13</v>
      </c>
      <c r="D41" s="46">
        <f t="shared" si="2"/>
        <v>3.5682000000000005E-2</v>
      </c>
      <c r="E41" s="47">
        <v>3.4603000000000002E-2</v>
      </c>
      <c r="F41" s="48"/>
      <c r="G41" s="48">
        <v>1.0790000000000001E-3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41</v>
      </c>
      <c r="C42" s="45" t="s">
        <v>13</v>
      </c>
      <c r="D42" s="46"/>
      <c r="E42" s="47">
        <v>0.21075099999999999</v>
      </c>
      <c r="F42" s="48">
        <v>5.2049999999999999E-2</v>
      </c>
      <c r="G42" s="48">
        <v>1.2692E-2</v>
      </c>
      <c r="H42" s="49">
        <v>4.1999999999999998E-5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42</v>
      </c>
      <c r="C43" s="45" t="s">
        <v>13</v>
      </c>
      <c r="D43" s="46">
        <f t="shared" si="2"/>
        <v>1.2201E-2</v>
      </c>
      <c r="E43" s="47"/>
      <c r="F43" s="48"/>
      <c r="G43" s="48">
        <v>1.2201E-2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43</v>
      </c>
      <c r="C44" s="45" t="s">
        <v>13</v>
      </c>
      <c r="D44" s="46">
        <f t="shared" si="2"/>
        <v>5.5972000000000001E-2</v>
      </c>
      <c r="E44" s="47"/>
      <c r="F44" s="48">
        <v>3.2729000000000001E-2</v>
      </c>
      <c r="G44" s="48">
        <v>2.3243E-2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44</v>
      </c>
      <c r="C45" s="45" t="s">
        <v>13</v>
      </c>
      <c r="D45" s="46">
        <f t="shared" si="2"/>
        <v>0.14283900000000002</v>
      </c>
      <c r="E45" s="47"/>
      <c r="F45" s="48">
        <v>5.8799999999999998E-4</v>
      </c>
      <c r="G45" s="48">
        <v>0.13713600000000001</v>
      </c>
      <c r="H45" s="49">
        <v>5.1149999999999998E-3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45</v>
      </c>
      <c r="C46" s="45" t="s">
        <v>13</v>
      </c>
      <c r="D46" s="46">
        <f t="shared" si="2"/>
        <v>2.6803E-2</v>
      </c>
      <c r="E46" s="47"/>
      <c r="F46" s="48"/>
      <c r="G46" s="48">
        <v>2.3671000000000001E-2</v>
      </c>
      <c r="H46" s="49">
        <v>3.1319999999999998E-3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46</v>
      </c>
      <c r="C47" s="45" t="s">
        <v>13</v>
      </c>
      <c r="D47" s="46">
        <f>E47+F47+G47+H47</f>
        <v>3.7187000000000005E-2</v>
      </c>
      <c r="E47" s="47">
        <v>1.7957000000000001E-2</v>
      </c>
      <c r="F47" s="48">
        <v>9.3259999999999992E-3</v>
      </c>
      <c r="G47" s="48">
        <v>9.7450000000000002E-3</v>
      </c>
      <c r="H47" s="49">
        <v>1.5899999999999999E-4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47</v>
      </c>
      <c r="C48" s="45" t="s">
        <v>13</v>
      </c>
      <c r="D48" s="46">
        <f>E48+F48+G48+H48</f>
        <v>2.1459999999999999E-3</v>
      </c>
      <c r="E48" s="47">
        <v>2.0200000000000001E-3</v>
      </c>
      <c r="F48" s="48"/>
      <c r="G48" s="48">
        <v>1.26E-4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48</v>
      </c>
      <c r="C49" s="45" t="s">
        <v>13</v>
      </c>
      <c r="D49" s="46">
        <f t="shared" si="2"/>
        <v>2.7827999999999999E-2</v>
      </c>
      <c r="E49" s="47"/>
      <c r="F49" s="48"/>
      <c r="G49" s="48">
        <v>2.7827999999999999E-2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49</v>
      </c>
      <c r="C50" s="45" t="s">
        <v>13</v>
      </c>
      <c r="D50" s="46">
        <f t="shared" si="2"/>
        <v>1.3523E-2</v>
      </c>
      <c r="E50" s="47">
        <v>1.342E-2</v>
      </c>
      <c r="F50" s="48"/>
      <c r="G50" s="48">
        <v>1.03E-4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50</v>
      </c>
      <c r="C51" s="45" t="s">
        <v>13</v>
      </c>
      <c r="D51" s="46">
        <f t="shared" si="2"/>
        <v>8.7429999999999994E-2</v>
      </c>
      <c r="E51" s="47">
        <v>1.9710000000000001E-3</v>
      </c>
      <c r="F51" s="48">
        <v>1.093E-3</v>
      </c>
      <c r="G51" s="48">
        <v>8.4365999999999997E-2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51</v>
      </c>
      <c r="C52" s="45" t="s">
        <v>13</v>
      </c>
      <c r="D52" s="46">
        <f t="shared" si="2"/>
        <v>4.2511E-2</v>
      </c>
      <c r="E52" s="47">
        <v>4.0146000000000001E-2</v>
      </c>
      <c r="F52" s="48">
        <v>9.9999999999999995E-7</v>
      </c>
      <c r="G52" s="48">
        <v>2.3640000000000002E-3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52</v>
      </c>
      <c r="C53" s="45" t="s">
        <v>13</v>
      </c>
      <c r="D53" s="46">
        <f t="shared" si="2"/>
        <v>4.0696000000000003E-2</v>
      </c>
      <c r="E53" s="47">
        <v>3.4195000000000003E-2</v>
      </c>
      <c r="F53" s="48"/>
      <c r="G53" s="48">
        <v>6.5009999999999998E-3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53</v>
      </c>
      <c r="C54" s="45" t="s">
        <v>13</v>
      </c>
      <c r="D54" s="46">
        <f t="shared" si="2"/>
        <v>0.44975300000000001</v>
      </c>
      <c r="E54" s="47">
        <v>5.0874999999999997E-2</v>
      </c>
      <c r="F54" s="48">
        <v>0.34732800000000003</v>
      </c>
      <c r="G54" s="48">
        <v>5.1549999999999999E-2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54</v>
      </c>
      <c r="C55" s="45" t="s">
        <v>13</v>
      </c>
      <c r="D55" s="46">
        <f t="shared" si="2"/>
        <v>4.3024E-2</v>
      </c>
      <c r="E55" s="47">
        <v>1.7655000000000001E-2</v>
      </c>
      <c r="F55" s="48"/>
      <c r="G55" s="48">
        <v>2.5368999999999999E-2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55</v>
      </c>
      <c r="C56" s="56" t="s">
        <v>13</v>
      </c>
      <c r="D56" s="46">
        <f t="shared" si="2"/>
        <v>0.10149</v>
      </c>
      <c r="E56" s="47"/>
      <c r="F56" s="48">
        <v>5.0366000000000001E-2</v>
      </c>
      <c r="G56" s="48">
        <v>5.1124000000000003E-2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56</v>
      </c>
      <c r="C57" s="56" t="s">
        <v>13</v>
      </c>
      <c r="D57" s="46">
        <f t="shared" si="2"/>
        <v>0.117242</v>
      </c>
      <c r="E57" s="47">
        <v>6.6876000000000005E-2</v>
      </c>
      <c r="F57" s="48"/>
      <c r="G57" s="48">
        <v>4.9904999999999998E-2</v>
      </c>
      <c r="H57" s="49">
        <v>4.6099999999999998E-4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57</v>
      </c>
      <c r="C58" s="45" t="s">
        <v>13</v>
      </c>
      <c r="D58" s="46">
        <f t="shared" si="2"/>
        <v>0.798489</v>
      </c>
      <c r="E58" s="58">
        <v>0.25270900000000002</v>
      </c>
      <c r="F58" s="59">
        <v>0.132164</v>
      </c>
      <c r="G58" s="59">
        <v>0.41361599999999998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58</v>
      </c>
      <c r="C59" s="56" t="s">
        <v>13</v>
      </c>
      <c r="D59" s="46">
        <f t="shared" si="2"/>
        <v>0.128025</v>
      </c>
      <c r="E59" s="58">
        <v>0.11949899999999999</v>
      </c>
      <c r="F59" s="59">
        <v>8.6300000000000005E-4</v>
      </c>
      <c r="G59" s="59">
        <v>7.6629999999999997E-3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59</v>
      </c>
      <c r="C60" s="45" t="s">
        <v>13</v>
      </c>
      <c r="D60" s="46">
        <f t="shared" si="2"/>
        <v>1.7443E-2</v>
      </c>
      <c r="E60" s="62"/>
      <c r="F60" s="63"/>
      <c r="G60" s="63">
        <v>1.7443E-2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62</v>
      </c>
      <c r="C61" s="45" t="s">
        <v>13</v>
      </c>
      <c r="D61" s="46">
        <f t="shared" si="2"/>
        <v>8.9691999999999994E-2</v>
      </c>
      <c r="E61" s="62">
        <v>3.6974E-2</v>
      </c>
      <c r="F61" s="63">
        <v>3.1891999999999997E-2</v>
      </c>
      <c r="G61" s="63">
        <v>2.0826000000000001E-2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60</v>
      </c>
      <c r="C62" s="67" t="s">
        <v>13</v>
      </c>
      <c r="D62" s="68">
        <f>E62+F62+G62+H62</f>
        <v>0.49009999999999998</v>
      </c>
      <c r="E62" s="69">
        <v>0.26875599999999999</v>
      </c>
      <c r="F62" s="70">
        <v>4.7322000000000003E-2</v>
      </c>
      <c r="G62" s="70">
        <v>0.17202500000000001</v>
      </c>
      <c r="H62" s="71">
        <v>1.9970000000000001E-3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104"/>
      <c r="B66" s="104"/>
      <c r="C66" s="80"/>
      <c r="D66" s="82"/>
      <c r="E66" s="82"/>
      <c r="F66" s="82"/>
      <c r="G66" s="82"/>
    </row>
  </sheetData>
  <mergeCells count="15">
    <mergeCell ref="A8:A10"/>
    <mergeCell ref="B8:B10"/>
    <mergeCell ref="A11:A13"/>
    <mergeCell ref="B11:B13"/>
    <mergeCell ref="A66:B6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2020-12-10T10:12:49Z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