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5345" windowHeight="4110"/>
  </bookViews>
  <sheets>
    <sheet name="октябр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10" i="1" l="1"/>
  <c r="D9" i="1"/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<sst xmlns="http://schemas.openxmlformats.org/spreadsheetml/2006/main" count="121" uniqueCount="64">
  <si>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</si>
  <si>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</si>
  <si>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</si>
  <si>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</si>
  <si>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</si>
  <si>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</si>
  <si>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</si>
  <si>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</si>
  <si>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</si>
  <si>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</si>
  <si>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</si>
  <si>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</si>
  <si>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</si>
  <si>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</si>
  <si>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</si>
  <si>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</si>
  <si>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</si>
  <si>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</si>
  <si>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</si>
  <si>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</si>
  <si>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</si>
  <si>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</si>
  <si>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</si>
  <si>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</si>
  <si>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</si>
  <si>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</si>
  <si>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</si>
  <si>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</si>
  <si>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</si>
  <si>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</si>
  <si>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</si>
  <si>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</si>
  <si>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</si>
  <si>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</si>
  <si>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</si>
  <si>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</si>
  <si>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</si>
  <si>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</si>
  <si>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</si>
  <si>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</si>
  <si>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</si>
  <si>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</si>
  <si>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</si>
  <si>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</si>
  <si>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</si>
  <si>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</si>
  <si>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</si>
  <si>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</si>
  <si>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</si>
  <si>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</si>
  <si>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</si>
  <si>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</si>
  <si>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</si>
  <si>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</si>
  <si>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</si>
  <si>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</si>
  <si>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</si>
  <si>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</si>
  <si>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</si>
  <si>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</si>
  <si>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</si>
  <si>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Октябрь 2020 года</t>
  </si>
  <si>
    <t>ПАО "Россети Волга"</t>
  </si>
  <si>
    <t>АО "НЭСК"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</si>
</sst>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workbookViewId="0">
      <selection activeCell="G62" sqref="G62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8">
        <v>1</v>
      </c>
      <c r="B8" s="101" t="s">
        <v>62</v>
      </c>
      <c r="C8" s="8" t="s">
        <v>12</v>
      </c>
      <c r="D8" s="9">
        <f>SUM(E8:H8)</f>
        <v>333.50981899999999</v>
      </c>
      <c r="E8" s="10">
        <f>E9+E10</f>
        <v>108.275865</v>
      </c>
      <c r="F8" s="11">
        <f t="shared" ref="F8:H8" si="0">F9+F10</f>
        <v>9.8447739999999992</v>
      </c>
      <c r="G8" s="11">
        <f t="shared" si="0"/>
        <v>81.351568</v>
      </c>
      <c r="H8" s="12">
        <f t="shared" si="0"/>
        <v>134.037612</v>
      </c>
      <c r="I8" s="10"/>
      <c r="J8" s="11"/>
      <c r="K8" s="11"/>
      <c r="L8" s="13"/>
    </row>
    <row r="9" spans="1:12" x14ac:dyDescent="0.25">
      <c r="A9" s="99"/>
      <c r="B9" s="102"/>
      <c r="C9" s="14" t="s">
        <v>13</v>
      </c>
      <c r="D9" s="15">
        <f>SUM(E9:H9)</f>
        <v>214.453238</v>
      </c>
      <c r="E9" s="16">
        <v>107.77473999999999</v>
      </c>
      <c r="F9" s="17">
        <v>9.5324799999999996</v>
      </c>
      <c r="G9" s="17">
        <v>66.381873999999996</v>
      </c>
      <c r="H9" s="18">
        <v>30.764144000000002</v>
      </c>
      <c r="I9" s="16">
        <v>208.53399999999999</v>
      </c>
      <c r="J9" s="17">
        <v>9.0279999999999987</v>
      </c>
      <c r="K9" s="17">
        <v>19.260999999999999</v>
      </c>
      <c r="L9" s="18">
        <v>0.86599999999999999</v>
      </c>
    </row>
    <row r="10" spans="1:12" ht="17.25" customHeight="1" thickBot="1" x14ac:dyDescent="0.3">
      <c r="A10" s="100"/>
      <c r="B10" s="103"/>
      <c r="C10" s="19" t="s">
        <v>14</v>
      </c>
      <c r="D10" s="20">
        <f>SUM(E10:H10)</f>
        <v>119.05658099999999</v>
      </c>
      <c r="E10" s="21">
        <v>0.50112500000000004</v>
      </c>
      <c r="F10" s="22">
        <v>0.31229400000000002</v>
      </c>
      <c r="G10" s="22">
        <v>14.969694</v>
      </c>
      <c r="H10" s="23">
        <v>103.27346799999999</v>
      </c>
      <c r="I10" s="21"/>
      <c r="J10" s="22"/>
      <c r="K10" s="22"/>
      <c r="L10" s="23"/>
    </row>
    <row r="11" spans="1:12" x14ac:dyDescent="0.25">
      <c r="A11" s="98">
        <v>2</v>
      </c>
      <c r="B11" s="101" t="s">
        <v>63</v>
      </c>
      <c r="C11" s="8" t="s">
        <v>12</v>
      </c>
      <c r="D11" s="9">
        <f t="shared" ref="D11:D13" si="1">SUM(E11:H11)</f>
        <v>3.137651</v>
      </c>
      <c r="E11" s="24"/>
      <c r="F11" s="25"/>
      <c r="G11" s="11">
        <f>G12+G13</f>
        <v>2.4956610000000001</v>
      </c>
      <c r="H11" s="13">
        <f>H12+H13</f>
        <v>0.64198999999999995</v>
      </c>
      <c r="I11" s="24"/>
      <c r="J11" s="25"/>
      <c r="K11" s="11"/>
      <c r="L11" s="13"/>
    </row>
    <row r="12" spans="1:12" x14ac:dyDescent="0.25">
      <c r="A12" s="99"/>
      <c r="B12" s="102"/>
      <c r="C12" s="14" t="s">
        <v>13</v>
      </c>
      <c r="D12" s="15">
        <f>SUM(E12:H12)</f>
        <v>1.481382</v>
      </c>
      <c r="E12" s="26"/>
      <c r="F12" s="27"/>
      <c r="G12" s="17">
        <v>1.147899</v>
      </c>
      <c r="H12" s="18">
        <v>0.33348299999999997</v>
      </c>
      <c r="I12" s="26"/>
      <c r="J12" s="27"/>
      <c r="K12" s="17"/>
      <c r="L12" s="18"/>
    </row>
    <row r="13" spans="1:12" ht="17.25" customHeight="1" thickBot="1" x14ac:dyDescent="0.3">
      <c r="A13" s="100"/>
      <c r="B13" s="103"/>
      <c r="C13" s="19" t="s">
        <v>14</v>
      </c>
      <c r="D13" s="28">
        <f t="shared" si="1"/>
        <v>1.656269</v>
      </c>
      <c r="E13" s="29"/>
      <c r="F13" s="30"/>
      <c r="G13" s="22">
        <v>1.3477619999999999</v>
      </c>
      <c r="H13" s="23">
        <v>0.30850699999999998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1.2735E-2</v>
      </c>
      <c r="E15" s="37">
        <v>1.2735E-2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7.2199999999999999E-4</v>
      </c>
      <c r="E16" s="47">
        <v>7.2199999999999999E-4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8.2389999999999998E-3</v>
      </c>
      <c r="E17" s="47">
        <v>4.2059999999999997E-3</v>
      </c>
      <c r="F17" s="48">
        <v>4.0330000000000001E-3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18</v>
      </c>
      <c r="C18" s="45" t="s">
        <v>13</v>
      </c>
      <c r="D18" s="46">
        <f t="shared" ref="D18:D61" si="2">E18+F18+G18+H18</f>
        <v>5.4269999999999999E-2</v>
      </c>
      <c r="E18" s="47">
        <v>5.4269999999999999E-2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19</v>
      </c>
      <c r="C19" s="45" t="s">
        <v>13</v>
      </c>
      <c r="D19" s="46">
        <f t="shared" si="2"/>
        <v>0.14693899999999999</v>
      </c>
      <c r="E19" s="47"/>
      <c r="F19" s="48">
        <v>0.14693899999999999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20</v>
      </c>
      <c r="C20" s="45" t="s">
        <v>13</v>
      </c>
      <c r="D20" s="46">
        <f>E20+F20+G20+H20</f>
        <v>6.7252000000000006E-2</v>
      </c>
      <c r="E20" s="47">
        <v>3.8584E-2</v>
      </c>
      <c r="F20" s="48"/>
      <c r="G20" s="48">
        <v>2.8667999999999999E-2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21</v>
      </c>
      <c r="C21" s="45" t="s">
        <v>13</v>
      </c>
      <c r="D21" s="46">
        <f t="shared" si="2"/>
        <v>0.24279400000000001</v>
      </c>
      <c r="E21" s="47">
        <v>0.221446</v>
      </c>
      <c r="F21" s="48"/>
      <c r="G21" s="48">
        <v>2.1347999999999999E-2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4.1900000000000001E-3</v>
      </c>
      <c r="E22" s="47">
        <v>4.1900000000000001E-3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2.5950000000000001E-3</v>
      </c>
      <c r="E23" s="47">
        <v>2.5950000000000001E-3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24</v>
      </c>
      <c r="C24" s="45" t="s">
        <v>13</v>
      </c>
      <c r="D24" s="46">
        <f t="shared" si="2"/>
        <v>1.5509999999999999E-2</v>
      </c>
      <c r="E24" s="47">
        <v>1.5509999999999999E-2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25</v>
      </c>
      <c r="C25" s="45" t="s">
        <v>13</v>
      </c>
      <c r="D25" s="46">
        <f t="shared" si="2"/>
        <v>0.100896</v>
      </c>
      <c r="E25" s="47">
        <v>3.7755999999999998E-2</v>
      </c>
      <c r="F25" s="48"/>
      <c r="G25" s="48">
        <v>6.3140000000000002E-2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6.4821000000000004E-2</v>
      </c>
      <c r="E26" s="47">
        <v>6.4821000000000004E-2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27</v>
      </c>
      <c r="C27" s="45" t="s">
        <v>13</v>
      </c>
      <c r="D27" s="46">
        <f t="shared" si="2"/>
        <v>14.145804999999999</v>
      </c>
      <c r="E27" s="47">
        <v>12.008915999999999</v>
      </c>
      <c r="F27" s="48">
        <v>1.3434109999999999</v>
      </c>
      <c r="G27" s="48">
        <v>0.78872100000000001</v>
      </c>
      <c r="H27" s="49">
        <v>4.7569999999999999E-3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28</v>
      </c>
      <c r="C28" s="45" t="s">
        <v>13</v>
      </c>
      <c r="D28" s="46">
        <f t="shared" si="2"/>
        <v>5.8519000000000002E-2</v>
      </c>
      <c r="E28" s="47">
        <v>3.4580000000000001E-3</v>
      </c>
      <c r="F28" s="48"/>
      <c r="G28" s="48">
        <v>5.5060999999999999E-2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29</v>
      </c>
      <c r="C29" s="45" t="s">
        <v>13</v>
      </c>
      <c r="D29" s="46">
        <f t="shared" si="2"/>
        <v>5.4891000000000002E-2</v>
      </c>
      <c r="E29" s="47"/>
      <c r="F29" s="48">
        <v>9.2299999999999999E-4</v>
      </c>
      <c r="G29" s="48">
        <v>5.3968000000000002E-2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30</v>
      </c>
      <c r="C30" s="45" t="s">
        <v>13</v>
      </c>
      <c r="D30" s="46">
        <f>E30+F30+G30+H30</f>
        <v>0.13960700000000001</v>
      </c>
      <c r="E30" s="47"/>
      <c r="F30" s="48"/>
      <c r="G30" s="48">
        <v>0.13960700000000001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31</v>
      </c>
      <c r="C31" s="45" t="s">
        <v>13</v>
      </c>
      <c r="D31" s="46">
        <f>E31+F31+G31+H31</f>
        <v>3.4068000000000001E-2</v>
      </c>
      <c r="E31" s="47">
        <v>7.1400000000000001E-4</v>
      </c>
      <c r="F31" s="48"/>
      <c r="G31" s="48">
        <v>3.3354000000000002E-2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32</v>
      </c>
      <c r="C32" s="45" t="s">
        <v>13</v>
      </c>
      <c r="D32" s="46">
        <f t="shared" si="2"/>
        <v>0.49210899999999996</v>
      </c>
      <c r="E32" s="47">
        <v>0.459837</v>
      </c>
      <c r="F32" s="48">
        <v>9.0499999999999999E-4</v>
      </c>
      <c r="G32" s="48">
        <v>2.9086999999999998E-2</v>
      </c>
      <c r="H32" s="49">
        <v>2.2799999999999999E-3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33</v>
      </c>
      <c r="C33" s="45" t="s">
        <v>13</v>
      </c>
      <c r="D33" s="46">
        <f t="shared" si="2"/>
        <v>7.2403999999999996E-2</v>
      </c>
      <c r="E33" s="47">
        <v>1.3705E-2</v>
      </c>
      <c r="F33" s="48"/>
      <c r="G33" s="48">
        <v>5.8699000000000001E-2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34</v>
      </c>
      <c r="C34" s="45" t="s">
        <v>13</v>
      </c>
      <c r="D34" s="46">
        <f t="shared" si="2"/>
        <v>7.3459999999999998E-2</v>
      </c>
      <c r="E34" s="47"/>
      <c r="F34" s="48">
        <v>3.8739999999999998E-3</v>
      </c>
      <c r="G34" s="48">
        <v>6.9585999999999995E-2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35</v>
      </c>
      <c r="C35" s="45" t="s">
        <v>13</v>
      </c>
      <c r="D35" s="46">
        <f t="shared" si="2"/>
        <v>8.6779999999999996E-2</v>
      </c>
      <c r="E35" s="47">
        <v>6.7497000000000001E-2</v>
      </c>
      <c r="F35" s="48"/>
      <c r="G35" s="48">
        <v>1.9283000000000002E-2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36</v>
      </c>
      <c r="C36" s="45" t="s">
        <v>13</v>
      </c>
      <c r="D36" s="46">
        <f t="shared" si="2"/>
        <v>0.36817299999999997</v>
      </c>
      <c r="E36" s="47">
        <v>0.22357199999999999</v>
      </c>
      <c r="F36" s="48">
        <v>0.107707</v>
      </c>
      <c r="G36" s="48">
        <v>3.6894000000000003E-2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37</v>
      </c>
      <c r="C37" s="45" t="s">
        <v>13</v>
      </c>
      <c r="D37" s="46">
        <f t="shared" si="2"/>
        <v>2.5596000000000001E-2</v>
      </c>
      <c r="E37" s="47"/>
      <c r="F37" s="48"/>
      <c r="G37" s="48">
        <v>2.5596000000000001E-2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38</v>
      </c>
      <c r="C38" s="45" t="s">
        <v>13</v>
      </c>
      <c r="D38" s="46">
        <f t="shared" si="2"/>
        <v>0.34057900000000002</v>
      </c>
      <c r="E38" s="47">
        <v>0.19409100000000001</v>
      </c>
      <c r="F38" s="48"/>
      <c r="G38" s="48">
        <v>0.144201</v>
      </c>
      <c r="H38" s="49">
        <v>2.287E-3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39</v>
      </c>
      <c r="C39" s="45" t="s">
        <v>13</v>
      </c>
      <c r="D39" s="46">
        <f t="shared" si="2"/>
        <v>2.4957999999999998E-2</v>
      </c>
      <c r="E39" s="47">
        <v>4.7939999999999997E-3</v>
      </c>
      <c r="F39" s="48">
        <v>2.4689999999999998E-3</v>
      </c>
      <c r="G39" s="48">
        <v>1.7694999999999999E-2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40</v>
      </c>
      <c r="C40" s="45" t="s">
        <v>13</v>
      </c>
      <c r="D40" s="46">
        <f t="shared" si="2"/>
        <v>4.2779999999999997E-3</v>
      </c>
      <c r="E40" s="47"/>
      <c r="F40" s="48"/>
      <c r="G40" s="48">
        <v>4.2779999999999997E-3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41</v>
      </c>
      <c r="C41" s="45" t="s">
        <v>13</v>
      </c>
      <c r="D41" s="46">
        <f t="shared" si="2"/>
        <v>6.4286999999999997E-2</v>
      </c>
      <c r="E41" s="47">
        <v>6.2681000000000001E-2</v>
      </c>
      <c r="F41" s="48"/>
      <c r="G41" s="48">
        <v>1.606E-3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41</v>
      </c>
      <c r="C42" s="45" t="s">
        <v>13</v>
      </c>
      <c r="D42" s="46"/>
      <c r="E42" s="47">
        <v>0.22013199999999999</v>
      </c>
      <c r="F42" s="48">
        <v>6.1860999999999999E-2</v>
      </c>
      <c r="G42" s="48">
        <v>1.4220999999999999E-2</v>
      </c>
      <c r="H42" s="49">
        <v>4.8999999999999998E-5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42</v>
      </c>
      <c r="C43" s="45" t="s">
        <v>13</v>
      </c>
      <c r="D43" s="46">
        <f t="shared" si="2"/>
        <v>1.8294000000000001E-2</v>
      </c>
      <c r="E43" s="47"/>
      <c r="F43" s="48"/>
      <c r="G43" s="48">
        <v>1.8294000000000001E-2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43</v>
      </c>
      <c r="C44" s="45" t="s">
        <v>13</v>
      </c>
      <c r="D44" s="46">
        <f t="shared" si="2"/>
        <v>9.1202000000000005E-2</v>
      </c>
      <c r="E44" s="47"/>
      <c r="F44" s="48"/>
      <c r="G44" s="48">
        <v>9.1202000000000005E-2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44</v>
      </c>
      <c r="C45" s="45" t="s">
        <v>13</v>
      </c>
      <c r="D45" s="46">
        <f t="shared" si="2"/>
        <v>0.13653899999999997</v>
      </c>
      <c r="E45" s="47"/>
      <c r="F45" s="48">
        <v>3.5300000000000002E-4</v>
      </c>
      <c r="G45" s="48">
        <v>0.13128799999999999</v>
      </c>
      <c r="H45" s="49">
        <v>4.8979999999999996E-3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45</v>
      </c>
      <c r="C46" s="45" t="s">
        <v>13</v>
      </c>
      <c r="D46" s="46">
        <f t="shared" si="2"/>
        <v>2.6984000000000001E-2</v>
      </c>
      <c r="E46" s="47"/>
      <c r="F46" s="48"/>
      <c r="G46" s="48">
        <v>2.4098000000000001E-2</v>
      </c>
      <c r="H46" s="49">
        <v>2.8860000000000001E-3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46</v>
      </c>
      <c r="C47" s="45" t="s">
        <v>13</v>
      </c>
      <c r="D47" s="46">
        <f>E47+F47+G47+H47</f>
        <v>3.8068000000000005E-2</v>
      </c>
      <c r="E47" s="47"/>
      <c r="F47" s="48">
        <v>5.0199999999999995E-4</v>
      </c>
      <c r="G47" s="48">
        <v>3.6998000000000003E-2</v>
      </c>
      <c r="H47" s="49">
        <v>5.6800000000000004E-4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47</v>
      </c>
      <c r="C48" s="45" t="s">
        <v>13</v>
      </c>
      <c r="D48" s="46">
        <f>E48+F48+G48+H48</f>
        <v>1.5283E-2</v>
      </c>
      <c r="E48" s="47">
        <v>1.4331E-2</v>
      </c>
      <c r="F48" s="48"/>
      <c r="G48" s="48">
        <v>9.5200000000000005E-4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48</v>
      </c>
      <c r="C49" s="45" t="s">
        <v>13</v>
      </c>
      <c r="D49" s="46">
        <f t="shared" si="2"/>
        <v>3.3535000000000002E-2</v>
      </c>
      <c r="E49" s="47"/>
      <c r="F49" s="48"/>
      <c r="G49" s="48">
        <v>3.3535000000000002E-2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49</v>
      </c>
      <c r="C50" s="45" t="s">
        <v>13</v>
      </c>
      <c r="D50" s="46">
        <f t="shared" si="2"/>
        <v>1.3788E-2</v>
      </c>
      <c r="E50" s="47">
        <v>1.2799E-2</v>
      </c>
      <c r="F50" s="48"/>
      <c r="G50" s="48">
        <v>9.8900000000000008E-4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50</v>
      </c>
      <c r="C51" s="45" t="s">
        <v>13</v>
      </c>
      <c r="D51" s="46">
        <f t="shared" si="2"/>
        <v>7.9268000000000005E-2</v>
      </c>
      <c r="E51" s="47">
        <v>1.7799999999999999E-3</v>
      </c>
      <c r="F51" s="48">
        <v>7.2999999999999996E-4</v>
      </c>
      <c r="G51" s="48">
        <v>7.6758000000000007E-2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51</v>
      </c>
      <c r="C52" s="45" t="s">
        <v>13</v>
      </c>
      <c r="D52" s="46">
        <f t="shared" si="2"/>
        <v>3.4508000000000004E-2</v>
      </c>
      <c r="E52" s="47">
        <v>3.3119000000000003E-2</v>
      </c>
      <c r="F52" s="48">
        <v>9.9999999999999995E-7</v>
      </c>
      <c r="G52" s="48">
        <v>1.3879999999999999E-3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52</v>
      </c>
      <c r="C53" s="45" t="s">
        <v>13</v>
      </c>
      <c r="D53" s="46">
        <f t="shared" si="2"/>
        <v>2.9816000000000002E-2</v>
      </c>
      <c r="E53" s="47">
        <v>2.5513000000000001E-2</v>
      </c>
      <c r="F53" s="48"/>
      <c r="G53" s="48">
        <v>4.3030000000000004E-3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53</v>
      </c>
      <c r="C54" s="45" t="s">
        <v>13</v>
      </c>
      <c r="D54" s="46">
        <f t="shared" si="2"/>
        <v>0.39018200000000003</v>
      </c>
      <c r="E54" s="47">
        <v>3.7477999999999997E-2</v>
      </c>
      <c r="F54" s="48">
        <v>0.30669299999999999</v>
      </c>
      <c r="G54" s="48">
        <v>4.6011000000000003E-2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54</v>
      </c>
      <c r="C55" s="45" t="s">
        <v>13</v>
      </c>
      <c r="D55" s="46">
        <f t="shared" si="2"/>
        <v>4.3220000000000001E-2</v>
      </c>
      <c r="E55" s="47">
        <v>1.4402E-2</v>
      </c>
      <c r="F55" s="48"/>
      <c r="G55" s="48">
        <v>2.8818E-2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55</v>
      </c>
      <c r="C56" s="56" t="s">
        <v>13</v>
      </c>
      <c r="D56" s="46">
        <f t="shared" si="2"/>
        <v>5.9450000000000003E-2</v>
      </c>
      <c r="E56" s="47"/>
      <c r="F56" s="48">
        <v>1.7009E-2</v>
      </c>
      <c r="G56" s="48">
        <v>4.2441E-2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56</v>
      </c>
      <c r="C57" s="56" t="s">
        <v>13</v>
      </c>
      <c r="D57" s="46">
        <f t="shared" si="2"/>
        <v>0.13144600000000001</v>
      </c>
      <c r="E57" s="47">
        <v>5.7951000000000003E-2</v>
      </c>
      <c r="F57" s="48"/>
      <c r="G57" s="48">
        <v>7.3249999999999996E-2</v>
      </c>
      <c r="H57" s="49">
        <v>2.4499999999999999E-4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57</v>
      </c>
      <c r="C58" s="45" t="s">
        <v>13</v>
      </c>
      <c r="D58" s="46">
        <f t="shared" si="2"/>
        <v>0.76169100000000001</v>
      </c>
      <c r="E58" s="58">
        <v>0.24080099999999999</v>
      </c>
      <c r="F58" s="59">
        <v>0.143376</v>
      </c>
      <c r="G58" s="59">
        <v>0.37751400000000002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58</v>
      </c>
      <c r="C59" s="56" t="s">
        <v>13</v>
      </c>
      <c r="D59" s="46">
        <f t="shared" si="2"/>
        <v>0.12373100000000001</v>
      </c>
      <c r="E59" s="58">
        <v>0.114991</v>
      </c>
      <c r="F59" s="59">
        <v>7.8200000000000003E-4</v>
      </c>
      <c r="G59" s="59">
        <v>7.9579999999999998E-3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59</v>
      </c>
      <c r="C60" s="45" t="s">
        <v>13</v>
      </c>
      <c r="D60" s="46">
        <f t="shared" si="2"/>
        <v>1.3639999999999999E-2</v>
      </c>
      <c r="E60" s="62"/>
      <c r="F60" s="63"/>
      <c r="G60" s="63">
        <v>1.3639999999999999E-2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63</v>
      </c>
      <c r="C61" s="45" t="s">
        <v>13</v>
      </c>
      <c r="D61" s="46">
        <f t="shared" si="2"/>
        <v>8.3511000000000002E-2</v>
      </c>
      <c r="E61" s="62">
        <v>3.3123E-2</v>
      </c>
      <c r="F61" s="63">
        <v>3.2108999999999999E-2</v>
      </c>
      <c r="G61" s="63">
        <v>1.8279E-2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60</v>
      </c>
      <c r="C62" s="67" t="s">
        <v>13</v>
      </c>
      <c r="D62" s="68">
        <f>E62+F62+G62+H62</f>
        <v>0.58731800000000001</v>
      </c>
      <c r="E62" s="69"/>
      <c r="F62" s="70"/>
      <c r="G62" s="70"/>
      <c r="H62" s="71">
        <v>0.58731800000000001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104"/>
      <c r="B66" s="104"/>
      <c r="C66" s="80"/>
      <c r="D66" s="82"/>
      <c r="E66" s="82"/>
      <c r="F66" s="82"/>
      <c r="G66" s="82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ЮВ-Astron</cp:lastModifiedBy>
  <dcterms:created xsi:type="dcterms:W3CDTF">2020-03-10T10:23:20Z</dcterms:created>
  <dcterms:modified xsi:type="dcterms:W3CDTF">2020-11-10T10:52:48Z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