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Пресс-служба\САЙТ\на сайт\ГП\2020\10 октябрь\"/>
    </mc:Choice>
  </mc:AlternateContent>
  <bookViews>
    <workbookView xWindow="0" yWindow="0" windowWidth="20490" windowHeight="7185"/>
  </bookViews>
  <sheets>
    <sheet name="сентябрь 2020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10" i="1" l="1"/>
  <c r="D9" i="1"/>
  <c r="D61" i="1" l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<sst xmlns="http://schemas.openxmlformats.org/spreadsheetml/2006/main" count="121" uniqueCount="64">
  <si>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</si>
  <si>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</si>
  <si>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</si>
  <si>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</si>
  <si>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</si>
  <si>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</si>
  <si>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</si>
  <si>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</si>
  <si>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</si>
  <si>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</si>
  <si>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</si>
  <si>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</si>
  <si>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</si>
  <si>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</si>
  <si>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</si>
  <si>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</si>
  <si>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</si>
  <si>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</si>
  <si>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</si>
  <si>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</si>
  <si>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</si>
  <si>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</si>
  <si>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</si>
  <si>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</si>
  <si>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</si>
  <si>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</si>
  <si>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</si>
  <si>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</si>
  <si>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</si>
  <si>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</si>
  <si>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</si>
  <si>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</si>
  <si>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</si>
  <si>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</si>
  <si>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</si>
  <si>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</si>
  <si>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</si>
  <si>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</si>
  <si>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</si>
  <si>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</si>
  <si>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</si>
  <si>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</si>
  <si>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</si>
  <si>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</si>
  <si>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</si>
  <si>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</si>
  <si>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</si>
  <si>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</si>
  <si>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</si>
  <si>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</si>
  <si>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</si>
  <si>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</si>
  <si>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</si>
  <si>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</si>
  <si>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</si>
  <si>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</si>
  <si>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</si>
  <si>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</si>
  <si>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</si>
  <si>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</si>
  <si>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</si>
  <si>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</si>
  <si>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</si>
  <si>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за Сентябрь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</si>
</sst>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workbookViewId="0">
      <selection activeCell="A4" sqref="A4:L4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3" spans="1:12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5">
      <c r="A4" s="87" t="s">
        <v>63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9.75" customHeight="1" thickBot="1" x14ac:dyDescent="0.3">
      <c r="A5" s="2"/>
      <c r="B5" s="3"/>
      <c r="C5" s="88"/>
      <c r="D5" s="88"/>
      <c r="E5" s="88"/>
      <c r="F5" s="88"/>
      <c r="G5" s="4"/>
      <c r="H5" s="4"/>
    </row>
    <row r="6" spans="1:12" ht="24" customHeight="1" thickBot="1" x14ac:dyDescent="0.3">
      <c r="A6" s="89" t="s">
        <v>2</v>
      </c>
      <c r="B6" s="91" t="s">
        <v>3</v>
      </c>
      <c r="C6" s="93" t="s">
        <v>4</v>
      </c>
      <c r="D6" s="93" t="s">
        <v>5</v>
      </c>
      <c r="E6" s="95" t="s">
        <v>6</v>
      </c>
      <c r="F6" s="96"/>
      <c r="G6" s="96"/>
      <c r="H6" s="97"/>
      <c r="I6" s="95" t="s">
        <v>7</v>
      </c>
      <c r="J6" s="96"/>
      <c r="K6" s="96"/>
      <c r="L6" s="97"/>
    </row>
    <row r="7" spans="1:12" ht="33" customHeight="1" thickBot="1" x14ac:dyDescent="0.3">
      <c r="A7" s="90"/>
      <c r="B7" s="92"/>
      <c r="C7" s="94"/>
      <c r="D7" s="94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8">
        <v>1</v>
      </c>
      <c r="B8" s="101" t="s">
        <v>12</v>
      </c>
      <c r="C8" s="8" t="s">
        <v>13</v>
      </c>
      <c r="D8" s="9">
        <f>SUM(E8:H8)</f>
        <v>306.62507000000005</v>
      </c>
      <c r="E8" s="10">
        <f>E9+E10</f>
        <v>96.779385000000005</v>
      </c>
      <c r="F8" s="11">
        <f t="shared" ref="F8:H8" si="0">F9+F10</f>
        <v>9.1443879999999993</v>
      </c>
      <c r="G8" s="11">
        <f t="shared" si="0"/>
        <v>73.350333000000006</v>
      </c>
      <c r="H8" s="12">
        <f t="shared" si="0"/>
        <v>127.350964</v>
      </c>
      <c r="I8" s="10"/>
      <c r="J8" s="11"/>
      <c r="K8" s="11"/>
      <c r="L8" s="13"/>
    </row>
    <row r="9" spans="1:12" x14ac:dyDescent="0.25">
      <c r="A9" s="99"/>
      <c r="B9" s="102"/>
      <c r="C9" s="14" t="s">
        <v>14</v>
      </c>
      <c r="D9" s="15">
        <f>SUM(E9:H9)</f>
        <v>189.95545300000001</v>
      </c>
      <c r="E9" s="16">
        <v>96.360652999999999</v>
      </c>
      <c r="F9" s="17">
        <v>8.8397349999999992</v>
      </c>
      <c r="G9" s="17">
        <v>57.446750000000002</v>
      </c>
      <c r="H9" s="18">
        <v>27.308315</v>
      </c>
      <c r="I9" s="16">
        <v>244.74300000000002</v>
      </c>
      <c r="J9" s="17">
        <v>13.163</v>
      </c>
      <c r="K9" s="17">
        <v>22.411999999999999</v>
      </c>
      <c r="L9" s="18">
        <v>0.84800000000000009</v>
      </c>
    </row>
    <row r="10" spans="1:12" ht="17.25" customHeight="1" thickBot="1" x14ac:dyDescent="0.3">
      <c r="A10" s="100"/>
      <c r="B10" s="103"/>
      <c r="C10" s="19" t="s">
        <v>15</v>
      </c>
      <c r="D10" s="20">
        <f>SUM(E10:H10)</f>
        <v>116.66961699999999</v>
      </c>
      <c r="E10" s="21">
        <v>0.41873199999999999</v>
      </c>
      <c r="F10" s="22">
        <v>0.30465300000000001</v>
      </c>
      <c r="G10" s="22">
        <v>15.903582999999999</v>
      </c>
      <c r="H10" s="23">
        <v>100.042649</v>
      </c>
      <c r="I10" s="21"/>
      <c r="J10" s="22"/>
      <c r="K10" s="22"/>
      <c r="L10" s="23"/>
    </row>
    <row r="11" spans="1:12" x14ac:dyDescent="0.25">
      <c r="A11" s="98">
        <v>2</v>
      </c>
      <c r="B11" s="101" t="s">
        <v>16</v>
      </c>
      <c r="C11" s="8" t="s">
        <v>13</v>
      </c>
      <c r="D11" s="9">
        <f t="shared" ref="D11:D13" si="1">SUM(E11:H11)</f>
        <v>3.152069</v>
      </c>
      <c r="E11" s="24"/>
      <c r="F11" s="25"/>
      <c r="G11" s="11">
        <f>G12+G13</f>
        <v>2.4714489999999998</v>
      </c>
      <c r="H11" s="13">
        <f>H12+H13</f>
        <v>0.68062</v>
      </c>
      <c r="I11" s="24"/>
      <c r="J11" s="25"/>
      <c r="K11" s="11"/>
      <c r="L11" s="13"/>
    </row>
    <row r="12" spans="1:12" x14ac:dyDescent="0.25">
      <c r="A12" s="99"/>
      <c r="B12" s="102"/>
      <c r="C12" s="14" t="s">
        <v>14</v>
      </c>
      <c r="D12" s="15">
        <f>SUM(E12:H12)</f>
        <v>1.547477</v>
      </c>
      <c r="E12" s="26"/>
      <c r="F12" s="27"/>
      <c r="G12" s="17">
        <v>1.187568</v>
      </c>
      <c r="H12" s="18">
        <v>0.35990899999999998</v>
      </c>
      <c r="I12" s="26"/>
      <c r="J12" s="27"/>
      <c r="K12" s="17"/>
      <c r="L12" s="18"/>
    </row>
    <row r="13" spans="1:12" ht="17.25" customHeight="1" thickBot="1" x14ac:dyDescent="0.3">
      <c r="A13" s="100"/>
      <c r="B13" s="103"/>
      <c r="C13" s="19" t="s">
        <v>15</v>
      </c>
      <c r="D13" s="28">
        <f t="shared" si="1"/>
        <v>1.604592</v>
      </c>
      <c r="E13" s="29"/>
      <c r="F13" s="30"/>
      <c r="G13" s="22">
        <v>1.283881</v>
      </c>
      <c r="H13" s="23">
        <v>0.32071100000000002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17</v>
      </c>
      <c r="C15" s="35" t="s">
        <v>14</v>
      </c>
      <c r="D15" s="36">
        <f>E15+F15+G15+H15</f>
        <v>1.1729E-2</v>
      </c>
      <c r="E15" s="37">
        <v>1.1729E-2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18</v>
      </c>
      <c r="C16" s="45" t="s">
        <v>14</v>
      </c>
      <c r="D16" s="46">
        <f>E16+F16+G16+H16</f>
        <v>4.4900000000000002E-4</v>
      </c>
      <c r="E16" s="47">
        <v>4.4900000000000002E-4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19</v>
      </c>
      <c r="C17" s="45" t="s">
        <v>14</v>
      </c>
      <c r="D17" s="46">
        <f>E17+F17+G17+H17</f>
        <v>6.0730000000000003E-3</v>
      </c>
      <c r="E17" s="47">
        <v>4.7400000000000003E-3</v>
      </c>
      <c r="F17" s="48">
        <v>1.333E-3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20</v>
      </c>
      <c r="C18" s="45" t="s">
        <v>14</v>
      </c>
      <c r="D18" s="46">
        <f t="shared" ref="D18:D61" si="2">E18+F18+G18+H18</f>
        <v>3.1081999999999999E-2</v>
      </c>
      <c r="E18" s="47">
        <v>3.1081999999999999E-2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21</v>
      </c>
      <c r="C19" s="45" t="s">
        <v>14</v>
      </c>
      <c r="D19" s="46">
        <f t="shared" si="2"/>
        <v>9.5225000000000004E-2</v>
      </c>
      <c r="E19" s="47"/>
      <c r="F19" s="48">
        <v>9.5225000000000004E-2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22</v>
      </c>
      <c r="C20" s="45" t="s">
        <v>14</v>
      </c>
      <c r="D20" s="46">
        <f>E20+F20+G20+H20</f>
        <v>3.6392000000000001E-2</v>
      </c>
      <c r="E20" s="47">
        <v>2.1326999999999999E-2</v>
      </c>
      <c r="F20" s="48"/>
      <c r="G20" s="48">
        <v>1.5065E-2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23</v>
      </c>
      <c r="C21" s="45" t="s">
        <v>14</v>
      </c>
      <c r="D21" s="46">
        <f t="shared" si="2"/>
        <v>0.13695500000000002</v>
      </c>
      <c r="E21" s="47">
        <v>0.12559200000000001</v>
      </c>
      <c r="F21" s="48"/>
      <c r="G21" s="48">
        <v>1.1363E-2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24</v>
      </c>
      <c r="C22" s="45" t="s">
        <v>14</v>
      </c>
      <c r="D22" s="46">
        <f t="shared" si="2"/>
        <v>3.9940000000000002E-3</v>
      </c>
      <c r="E22" s="47">
        <v>3.9940000000000002E-3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25</v>
      </c>
      <c r="C23" s="45" t="s">
        <v>14</v>
      </c>
      <c r="D23" s="46">
        <f t="shared" si="2"/>
        <v>2.653E-3</v>
      </c>
      <c r="E23" s="47">
        <v>2.653E-3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26</v>
      </c>
      <c r="C24" s="45" t="s">
        <v>14</v>
      </c>
      <c r="D24" s="46">
        <f t="shared" si="2"/>
        <v>1.3767E-2</v>
      </c>
      <c r="E24" s="47">
        <v>1.3767E-2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27</v>
      </c>
      <c r="C25" s="45" t="s">
        <v>14</v>
      </c>
      <c r="D25" s="46">
        <f t="shared" si="2"/>
        <v>6.8572999999999995E-2</v>
      </c>
      <c r="E25" s="47">
        <v>2.0825E-2</v>
      </c>
      <c r="F25" s="48"/>
      <c r="G25" s="48">
        <v>4.7747999999999999E-2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28</v>
      </c>
      <c r="C26" s="45" t="s">
        <v>14</v>
      </c>
      <c r="D26" s="46">
        <f t="shared" si="2"/>
        <v>4.1149999999999999E-2</v>
      </c>
      <c r="E26" s="47">
        <v>4.1149999999999999E-2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29</v>
      </c>
      <c r="C27" s="45" t="s">
        <v>14</v>
      </c>
      <c r="D27" s="46">
        <f t="shared" si="2"/>
        <v>8.0325450000000007</v>
      </c>
      <c r="E27" s="47">
        <v>6.8404350000000003</v>
      </c>
      <c r="F27" s="48">
        <v>0.75798100000000002</v>
      </c>
      <c r="G27" s="48">
        <v>0.43094399999999999</v>
      </c>
      <c r="H27" s="49">
        <v>3.1849999999999999E-3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30</v>
      </c>
      <c r="C28" s="45" t="s">
        <v>14</v>
      </c>
      <c r="D28" s="46">
        <f t="shared" si="2"/>
        <v>5.7895000000000002E-2</v>
      </c>
      <c r="E28" s="47">
        <v>3.9060000000000002E-3</v>
      </c>
      <c r="F28" s="48"/>
      <c r="G28" s="48">
        <v>5.3989000000000002E-2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31</v>
      </c>
      <c r="C29" s="45" t="s">
        <v>14</v>
      </c>
      <c r="D29" s="46">
        <f t="shared" si="2"/>
        <v>5.4155000000000002E-2</v>
      </c>
      <c r="E29" s="47">
        <v>0</v>
      </c>
      <c r="F29" s="48">
        <v>4.4349999999999997E-3</v>
      </c>
      <c r="G29" s="48">
        <v>4.9660000000000003E-2</v>
      </c>
      <c r="H29" s="49">
        <v>6.0000000000000002E-5</v>
      </c>
      <c r="I29" s="50"/>
      <c r="J29" s="51"/>
      <c r="K29" s="51"/>
      <c r="L29" s="52"/>
    </row>
    <row r="30" spans="1:12" ht="45" x14ac:dyDescent="0.25">
      <c r="A30" s="43">
        <v>17</v>
      </c>
      <c r="B30" s="44" t="s">
        <v>32</v>
      </c>
      <c r="C30" s="45" t="s">
        <v>14</v>
      </c>
      <c r="D30" s="46">
        <f>E30+F30+G30+H30</f>
        <v>0.136597</v>
      </c>
      <c r="E30" s="47">
        <v>0</v>
      </c>
      <c r="F30" s="48"/>
      <c r="G30" s="48">
        <v>0.136597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33</v>
      </c>
      <c r="C31" s="45" t="s">
        <v>14</v>
      </c>
      <c r="D31" s="46">
        <f>E31+F31+G31+H31</f>
        <v>3.1294999999999996E-2</v>
      </c>
      <c r="E31" s="47">
        <v>3.9300000000000001E-4</v>
      </c>
      <c r="F31" s="48"/>
      <c r="G31" s="48">
        <v>3.0901999999999999E-2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34</v>
      </c>
      <c r="C32" s="45" t="s">
        <v>14</v>
      </c>
      <c r="D32" s="46">
        <f t="shared" si="2"/>
        <v>0.39842299999999997</v>
      </c>
      <c r="E32" s="47">
        <v>0.37241099999999999</v>
      </c>
      <c r="F32" s="48">
        <v>8.1599999999999999E-4</v>
      </c>
      <c r="G32" s="48">
        <v>2.3066E-2</v>
      </c>
      <c r="H32" s="49">
        <v>2.1299999999999999E-3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35</v>
      </c>
      <c r="C33" s="45" t="s">
        <v>14</v>
      </c>
      <c r="D33" s="46">
        <f t="shared" si="2"/>
        <v>6.1591E-2</v>
      </c>
      <c r="E33" s="47">
        <v>1.0617E-2</v>
      </c>
      <c r="F33" s="48"/>
      <c r="G33" s="48">
        <v>5.0973999999999998E-2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36</v>
      </c>
      <c r="C34" s="45" t="s">
        <v>14</v>
      </c>
      <c r="D34" s="46">
        <f t="shared" si="2"/>
        <v>7.1319000000000007E-2</v>
      </c>
      <c r="E34" s="47"/>
      <c r="F34" s="48">
        <v>2.0730000000000002E-3</v>
      </c>
      <c r="G34" s="48">
        <v>6.9246000000000002E-2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37</v>
      </c>
      <c r="C35" s="45" t="s">
        <v>14</v>
      </c>
      <c r="D35" s="46">
        <f t="shared" si="2"/>
        <v>4.5925000000000001E-2</v>
      </c>
      <c r="E35" s="47">
        <v>3.4440999999999999E-2</v>
      </c>
      <c r="F35" s="48"/>
      <c r="G35" s="48">
        <v>1.1483999999999999E-2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38</v>
      </c>
      <c r="C36" s="45" t="s">
        <v>14</v>
      </c>
      <c r="D36" s="46">
        <f t="shared" si="2"/>
        <v>0.27515100000000003</v>
      </c>
      <c r="E36" s="47">
        <v>0.17772099999999999</v>
      </c>
      <c r="F36" s="48">
        <v>7.4229000000000003E-2</v>
      </c>
      <c r="G36" s="48">
        <v>2.3200999999999999E-2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39</v>
      </c>
      <c r="C37" s="45" t="s">
        <v>14</v>
      </c>
      <c r="D37" s="46">
        <f t="shared" si="2"/>
        <v>2.5101999999999999E-2</v>
      </c>
      <c r="E37" s="47"/>
      <c r="F37" s="48"/>
      <c r="G37" s="48">
        <v>2.5101999999999999E-2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40</v>
      </c>
      <c r="C38" s="45" t="s">
        <v>14</v>
      </c>
      <c r="D38" s="46">
        <f t="shared" si="2"/>
        <v>0.19364100000000001</v>
      </c>
      <c r="E38" s="47">
        <v>0.132855</v>
      </c>
      <c r="F38" s="48"/>
      <c r="G38" s="48">
        <v>5.9638999999999998E-2</v>
      </c>
      <c r="H38" s="49">
        <v>1.147E-3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41</v>
      </c>
      <c r="C39" s="45" t="s">
        <v>14</v>
      </c>
      <c r="D39" s="46">
        <f t="shared" si="2"/>
        <v>3.1591000000000001E-2</v>
      </c>
      <c r="E39" s="47">
        <v>6.3990000000000002E-3</v>
      </c>
      <c r="F39" s="48">
        <v>3.009E-3</v>
      </c>
      <c r="G39" s="48">
        <v>2.2183000000000001E-2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42</v>
      </c>
      <c r="C40" s="45" t="s">
        <v>14</v>
      </c>
      <c r="D40" s="46">
        <f t="shared" si="2"/>
        <v>4.2940000000000001E-3</v>
      </c>
      <c r="E40" s="47"/>
      <c r="F40" s="48"/>
      <c r="G40" s="48">
        <v>4.2940000000000001E-3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43</v>
      </c>
      <c r="C41" s="45" t="s">
        <v>14</v>
      </c>
      <c r="D41" s="46">
        <f t="shared" si="2"/>
        <v>4.8221E-2</v>
      </c>
      <c r="E41" s="47">
        <v>4.7146E-2</v>
      </c>
      <c r="F41" s="48"/>
      <c r="G41" s="48">
        <v>1.075E-3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43</v>
      </c>
      <c r="C42" s="45" t="s">
        <v>14</v>
      </c>
      <c r="D42" s="46"/>
      <c r="E42" s="47">
        <v>0.16300000000000001</v>
      </c>
      <c r="F42" s="48">
        <v>8.6129999999999998E-2</v>
      </c>
      <c r="G42" s="48">
        <v>1.8079999999999999E-2</v>
      </c>
      <c r="H42" s="49">
        <v>4.8000000000000001E-5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44</v>
      </c>
      <c r="C43" s="45" t="s">
        <v>14</v>
      </c>
      <c r="D43" s="46">
        <f t="shared" si="2"/>
        <v>1.6947E-2</v>
      </c>
      <c r="E43" s="47"/>
      <c r="F43" s="48"/>
      <c r="G43" s="48">
        <v>1.6947E-2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45</v>
      </c>
      <c r="C44" s="45" t="s">
        <v>14</v>
      </c>
      <c r="D44" s="46">
        <f t="shared" si="2"/>
        <v>5.9517E-2</v>
      </c>
      <c r="E44" s="47"/>
      <c r="F44" s="48"/>
      <c r="G44" s="48">
        <v>5.9517E-2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46</v>
      </c>
      <c r="C45" s="45" t="s">
        <v>14</v>
      </c>
      <c r="D45" s="46">
        <f t="shared" si="2"/>
        <v>0.131329</v>
      </c>
      <c r="E45" s="47"/>
      <c r="F45" s="48">
        <v>2.9300000000000002E-4</v>
      </c>
      <c r="G45" s="48">
        <v>0.12564400000000001</v>
      </c>
      <c r="H45" s="49">
        <v>5.3920000000000001E-3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47</v>
      </c>
      <c r="C46" s="45" t="s">
        <v>14</v>
      </c>
      <c r="D46" s="46">
        <f t="shared" si="2"/>
        <v>2.6123E-2</v>
      </c>
      <c r="E46" s="47"/>
      <c r="F46" s="48">
        <v>0</v>
      </c>
      <c r="G46" s="48">
        <v>2.3418000000000001E-2</v>
      </c>
      <c r="H46" s="49">
        <v>2.7049999999999999E-3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48</v>
      </c>
      <c r="C47" s="45" t="s">
        <v>14</v>
      </c>
      <c r="D47" s="46">
        <f>E47+F47+G47+H47</f>
        <v>3.6394999999999997E-2</v>
      </c>
      <c r="E47" s="47"/>
      <c r="F47" s="48">
        <v>5.7600000000000001E-4</v>
      </c>
      <c r="G47" s="48">
        <v>3.5249999999999997E-2</v>
      </c>
      <c r="H47" s="49">
        <v>5.6899999999999995E-4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49</v>
      </c>
      <c r="C48" s="45" t="s">
        <v>14</v>
      </c>
      <c r="D48" s="46">
        <f>E48+F48+G48+H48</f>
        <v>7.8169999999999993E-3</v>
      </c>
      <c r="E48" s="47">
        <v>6.9379999999999997E-3</v>
      </c>
      <c r="F48" s="48"/>
      <c r="G48" s="48">
        <v>8.7900000000000001E-4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50</v>
      </c>
      <c r="C49" s="45" t="s">
        <v>14</v>
      </c>
      <c r="D49" s="46">
        <f t="shared" si="2"/>
        <v>3.0012E-2</v>
      </c>
      <c r="E49" s="47"/>
      <c r="F49" s="48"/>
      <c r="G49" s="48">
        <v>3.0012E-2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51</v>
      </c>
      <c r="C50" s="45" t="s">
        <v>14</v>
      </c>
      <c r="D50" s="46">
        <f t="shared" si="2"/>
        <v>3.2985E-2</v>
      </c>
      <c r="E50" s="47">
        <v>3.2051000000000003E-2</v>
      </c>
      <c r="F50" s="48"/>
      <c r="G50" s="48">
        <v>9.3400000000000004E-4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52</v>
      </c>
      <c r="C51" s="45" t="s">
        <v>14</v>
      </c>
      <c r="D51" s="46">
        <f t="shared" si="2"/>
        <v>8.416499999999999E-2</v>
      </c>
      <c r="E51" s="47">
        <v>1.8270000000000001E-3</v>
      </c>
      <c r="F51" s="48">
        <v>1.108E-3</v>
      </c>
      <c r="G51" s="48">
        <v>8.1229999999999997E-2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53</v>
      </c>
      <c r="C52" s="45" t="s">
        <v>14</v>
      </c>
      <c r="D52" s="46">
        <f t="shared" si="2"/>
        <v>2.5266E-2</v>
      </c>
      <c r="E52" s="47">
        <v>2.4301E-2</v>
      </c>
      <c r="F52" s="48">
        <v>9.9999999999999995E-7</v>
      </c>
      <c r="G52" s="48">
        <v>9.6400000000000001E-4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54</v>
      </c>
      <c r="C53" s="45" t="s">
        <v>14</v>
      </c>
      <c r="D53" s="46">
        <f t="shared" si="2"/>
        <v>2.9549000000000002E-2</v>
      </c>
      <c r="E53" s="47">
        <v>2.3241000000000001E-2</v>
      </c>
      <c r="F53" s="48"/>
      <c r="G53" s="48">
        <v>6.3080000000000002E-3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55</v>
      </c>
      <c r="C54" s="45" t="s">
        <v>14</v>
      </c>
      <c r="D54" s="46">
        <f t="shared" si="2"/>
        <v>0.55005000000000004</v>
      </c>
      <c r="E54" s="47">
        <v>6.5217999999999998E-2</v>
      </c>
      <c r="F54" s="48">
        <v>0.39458700000000002</v>
      </c>
      <c r="G54" s="48">
        <v>9.0245000000000006E-2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56</v>
      </c>
      <c r="C55" s="45" t="s">
        <v>14</v>
      </c>
      <c r="D55" s="46">
        <f t="shared" si="2"/>
        <v>4.0218999999999998E-2</v>
      </c>
      <c r="E55" s="47">
        <v>9.8329999999999997E-3</v>
      </c>
      <c r="F55" s="48"/>
      <c r="G55" s="48">
        <v>3.0386E-2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57</v>
      </c>
      <c r="C56" s="56" t="s">
        <v>14</v>
      </c>
      <c r="D56" s="46">
        <f t="shared" si="2"/>
        <v>4.6150000000000004E-2</v>
      </c>
      <c r="E56" s="47">
        <v>0</v>
      </c>
      <c r="F56" s="48">
        <v>7.9109999999999996E-3</v>
      </c>
      <c r="G56" s="48">
        <v>3.8239000000000002E-2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58</v>
      </c>
      <c r="C57" s="56" t="s">
        <v>14</v>
      </c>
      <c r="D57" s="46">
        <f t="shared" si="2"/>
        <v>0.61769300000000005</v>
      </c>
      <c r="E57" s="47">
        <v>0.184749</v>
      </c>
      <c r="F57" s="48">
        <v>0.142202</v>
      </c>
      <c r="G57" s="48">
        <v>0.290742</v>
      </c>
      <c r="H57" s="49"/>
      <c r="I57" s="53"/>
      <c r="J57" s="54"/>
      <c r="K57" s="54"/>
      <c r="L57" s="55"/>
    </row>
    <row r="58" spans="1:12" x14ac:dyDescent="0.25">
      <c r="A58" s="43">
        <v>42</v>
      </c>
      <c r="B58" s="57" t="s">
        <v>59</v>
      </c>
      <c r="C58" s="45" t="s">
        <v>14</v>
      </c>
      <c r="D58" s="46">
        <f t="shared" si="2"/>
        <v>0.10560699999999999</v>
      </c>
      <c r="E58" s="58">
        <v>4.8561E-2</v>
      </c>
      <c r="F58" s="59"/>
      <c r="G58" s="59">
        <v>5.6884999999999998E-2</v>
      </c>
      <c r="H58" s="60">
        <v>1.6100000000000001E-4</v>
      </c>
      <c r="I58" s="50"/>
      <c r="J58" s="51"/>
      <c r="K58" s="51"/>
      <c r="L58" s="52"/>
    </row>
    <row r="59" spans="1:12" x14ac:dyDescent="0.25">
      <c r="A59" s="43">
        <v>43</v>
      </c>
      <c r="B59" s="57" t="s">
        <v>60</v>
      </c>
      <c r="C59" s="56" t="s">
        <v>14</v>
      </c>
      <c r="D59" s="46">
        <f t="shared" si="2"/>
        <v>0.11840300000000001</v>
      </c>
      <c r="E59" s="58">
        <v>0.108669</v>
      </c>
      <c r="F59" s="59">
        <v>7.1000000000000002E-4</v>
      </c>
      <c r="G59" s="59">
        <v>9.0240000000000008E-3</v>
      </c>
      <c r="H59" s="60">
        <v>0</v>
      </c>
      <c r="I59" s="53"/>
      <c r="J59" s="54"/>
      <c r="K59" s="54"/>
      <c r="L59" s="55"/>
    </row>
    <row r="60" spans="1:12" x14ac:dyDescent="0.25">
      <c r="A60" s="43">
        <v>44</v>
      </c>
      <c r="B60" s="61" t="s">
        <v>61</v>
      </c>
      <c r="C60" s="45" t="s">
        <v>14</v>
      </c>
      <c r="D60" s="46">
        <f t="shared" si="2"/>
        <v>1.3639999999999999E-2</v>
      </c>
      <c r="E60" s="62"/>
      <c r="F60" s="63"/>
      <c r="G60" s="63">
        <v>1.3639999999999999E-2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16</v>
      </c>
      <c r="C61" s="45" t="s">
        <v>14</v>
      </c>
      <c r="D61" s="46">
        <f t="shared" si="2"/>
        <v>6.8211999999999995E-2</v>
      </c>
      <c r="E61" s="62">
        <v>2.8233000000000001E-2</v>
      </c>
      <c r="F61" s="63">
        <v>2.6120000000000001E-2</v>
      </c>
      <c r="G61" s="63">
        <v>1.3859E-2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62</v>
      </c>
      <c r="C62" s="67" t="s">
        <v>14</v>
      </c>
      <c r="D62" s="68">
        <f>E62+F62+G62+H62</f>
        <v>5.6295999999999999E-2</v>
      </c>
      <c r="E62" s="69"/>
      <c r="F62" s="70"/>
      <c r="G62" s="70"/>
      <c r="H62" s="71">
        <v>5.6295999999999999E-2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104"/>
      <c r="B66" s="104"/>
      <c r="C66" s="80"/>
      <c r="D66" s="82"/>
      <c r="E66" s="82"/>
      <c r="F66" s="82"/>
      <c r="G66" s="82"/>
    </row>
  </sheetData>
  <mergeCells count="15">
    <mergeCell ref="A8:A10"/>
    <mergeCell ref="B8:B10"/>
    <mergeCell ref="A11:A13"/>
    <mergeCell ref="B11:B13"/>
    <mergeCell ref="A66:B6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Елгазина Наталья Сергеевна</cp:lastModifiedBy>
  <dcterms:created xsi:type="dcterms:W3CDTF">2020-03-10T10:23:20Z</dcterms:created>
  <dcterms:modified xsi:type="dcterms:W3CDTF">2020-10-12T08:31:40Z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