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июн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9" i="1"/>
  <c r="D62" i="1" l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H8" i="1"/>
  <c r="G8" i="1"/>
  <c r="F8" i="1"/>
  <c r="E8" i="1"/>
  <c r="D8" i="1" l="1"/>
  <c r="D11" i="1"/>
</calcChain>
</file>

<file path=xl/sharedStrings.xml><?xml version="1.0" encoding="utf-8"?>
<sst xmlns="http://schemas.openxmlformats.org/spreadsheetml/2006/main" count="121" uniqueCount="64">
  <si>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</si>
  <si>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</si>
  <si>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</si>
  <si>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</si>
  <si>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</si>
  <si>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</si>
  <si>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</si>
  <si>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</si>
  <si>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</si>
  <si>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</si>
  <si>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</si>
  <si>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</si>
  <si>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</si>
  <si>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</si>
  <si>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</si>
  <si>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</si>
  <si>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</si>
  <si>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</si>
  <si>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</si>
  <si>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</si>
  <si>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</si>
  <si>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</si>
  <si>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</si>
  <si>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</si>
  <si>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</si>
  <si>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</si>
  <si>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</si>
  <si>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</si>
  <si>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</si>
  <si>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</si>
  <si>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</si>
  <si>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</si>
  <si>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</si>
  <si>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</si>
  <si>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</si>
  <si>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</si>
  <si>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</si>
  <si>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</si>
  <si>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</si>
  <si>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</si>
  <si>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</si>
  <si>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</si>
  <si>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</si>
  <si>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</si>
  <si>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</si>
  <si>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</si>
  <si>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</si>
  <si>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</si>
  <si>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</si>
  <si>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</si>
  <si>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</si>
  <si>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</si>
  <si>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</si>
  <si>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</si>
  <si>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</si>
  <si>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</si>
  <si>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</si>
  <si>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</si>
  <si>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</si>
  <si>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</si>
  <si>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ООО "Энергогаз-Групп"</t>
  </si>
  <si>
    <t>ОАО "РЖД"</t>
  </si>
  <si>
    <t>Оборонэнерго</t>
  </si>
  <si>
    <t>за Июнь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</si>
</sst>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5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workbookViewId="0">
      <selection activeCell="O12" sqref="O12"/>
    </sheetView>
  </sheetViews>
  <sheetFormatPr defaultRowHeight="15.75" x14ac:dyDescent="0.25"/>
  <cols>
    <col min="1" max="1" width="5.5703125" style="1" customWidth="1"/>
    <col min="2" max="2" width="33.28515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3" spans="1:12" x14ac:dyDescent="0.25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x14ac:dyDescent="0.25">
      <c r="A4" s="87" t="s">
        <v>63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9.75" customHeight="1" thickBot="1" x14ac:dyDescent="0.3">
      <c r="A5" s="2"/>
      <c r="B5" s="3"/>
      <c r="C5" s="88"/>
      <c r="D5" s="88"/>
      <c r="E5" s="88"/>
      <c r="F5" s="88"/>
      <c r="G5" s="4"/>
      <c r="H5" s="4"/>
    </row>
    <row r="6" spans="1:12" ht="24" customHeight="1" thickBot="1" x14ac:dyDescent="0.3">
      <c r="A6" s="89" t="s">
        <v>2</v>
      </c>
      <c r="B6" s="91" t="s">
        <v>3</v>
      </c>
      <c r="C6" s="93" t="s">
        <v>4</v>
      </c>
      <c r="D6" s="93" t="s">
        <v>5</v>
      </c>
      <c r="E6" s="95" t="s">
        <v>6</v>
      </c>
      <c r="F6" s="96"/>
      <c r="G6" s="96"/>
      <c r="H6" s="97"/>
      <c r="I6" s="95" t="s">
        <v>7</v>
      </c>
      <c r="J6" s="96"/>
      <c r="K6" s="96"/>
      <c r="L6" s="97"/>
    </row>
    <row r="7" spans="1:12" ht="33" customHeight="1" thickBot="1" x14ac:dyDescent="0.3">
      <c r="A7" s="90"/>
      <c r="B7" s="92"/>
      <c r="C7" s="94"/>
      <c r="D7" s="94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8">
        <v>1</v>
      </c>
      <c r="B8" s="101" t="s">
        <v>12</v>
      </c>
      <c r="C8" s="8" t="s">
        <v>13</v>
      </c>
      <c r="D8" s="9">
        <f>SUM(E8:H8)</f>
        <v>310.777289</v>
      </c>
      <c r="E8" s="10">
        <f>E9+E10</f>
        <v>102.077957</v>
      </c>
      <c r="F8" s="11">
        <f t="shared" ref="F8:H8" si="0">F9+F10</f>
        <v>10.825438</v>
      </c>
      <c r="G8" s="11">
        <f t="shared" si="0"/>
        <v>69.627121000000002</v>
      </c>
      <c r="H8" s="12">
        <f t="shared" si="0"/>
        <v>128.24677299999999</v>
      </c>
      <c r="I8" s="10"/>
      <c r="J8" s="11"/>
      <c r="K8" s="11"/>
      <c r="L8" s="13"/>
    </row>
    <row r="9" spans="1:12" x14ac:dyDescent="0.25">
      <c r="A9" s="99"/>
      <c r="B9" s="102"/>
      <c r="C9" s="14" t="s">
        <v>14</v>
      </c>
      <c r="D9" s="15">
        <f>SUM(E9:H9)</f>
        <v>190.08850100000001</v>
      </c>
      <c r="E9" s="16">
        <v>101.727503</v>
      </c>
      <c r="F9" s="17">
        <v>10.463124000000001</v>
      </c>
      <c r="G9" s="17">
        <v>53.079416000000002</v>
      </c>
      <c r="H9" s="18">
        <v>24.818458</v>
      </c>
      <c r="I9" s="16">
        <v>229.03899999999999</v>
      </c>
      <c r="J9" s="17">
        <v>10.203999999999999</v>
      </c>
      <c r="K9" s="17">
        <v>16.530999999999999</v>
      </c>
      <c r="L9" s="18">
        <v>0.81599999999999995</v>
      </c>
    </row>
    <row r="10" spans="1:12" ht="17.25" customHeight="1" thickBot="1" x14ac:dyDescent="0.3">
      <c r="A10" s="100"/>
      <c r="B10" s="103"/>
      <c r="C10" s="19" t="s">
        <v>15</v>
      </c>
      <c r="D10" s="20">
        <f>SUM(E10:H10)</f>
        <v>120.688788</v>
      </c>
      <c r="E10" s="21">
        <v>0.35045399999999999</v>
      </c>
      <c r="F10" s="22">
        <v>0.36231400000000002</v>
      </c>
      <c r="G10" s="22">
        <v>16.547705000000001</v>
      </c>
      <c r="H10" s="23">
        <v>103.428315</v>
      </c>
      <c r="I10" s="21"/>
      <c r="J10" s="22"/>
      <c r="K10" s="22"/>
      <c r="L10" s="23"/>
    </row>
    <row r="11" spans="1:12" x14ac:dyDescent="0.25">
      <c r="A11" s="98">
        <v>2</v>
      </c>
      <c r="B11" s="101" t="s">
        <v>16</v>
      </c>
      <c r="C11" s="8" t="s">
        <v>13</v>
      </c>
      <c r="D11" s="9">
        <f t="shared" ref="D11:D13" si="1">SUM(E11:H11)</f>
        <v>2.9158020000000002</v>
      </c>
      <c r="E11" s="24"/>
      <c r="F11" s="25"/>
      <c r="G11" s="11">
        <f>G12+G13</f>
        <v>2.0171580000000002</v>
      </c>
      <c r="H11" s="13">
        <f>H12+H13</f>
        <v>0.898644</v>
      </c>
      <c r="I11" s="24"/>
      <c r="J11" s="25"/>
      <c r="K11" s="11"/>
      <c r="L11" s="13"/>
    </row>
    <row r="12" spans="1:12" x14ac:dyDescent="0.25">
      <c r="A12" s="99"/>
      <c r="B12" s="102"/>
      <c r="C12" s="14" t="s">
        <v>14</v>
      </c>
      <c r="D12" s="15">
        <f>SUM(E12:H12)</f>
        <v>1.180123</v>
      </c>
      <c r="E12" s="26"/>
      <c r="F12" s="27"/>
      <c r="G12" s="17">
        <v>0.86776600000000004</v>
      </c>
      <c r="H12" s="18">
        <v>0.312357</v>
      </c>
      <c r="I12" s="26"/>
      <c r="J12" s="27"/>
      <c r="K12" s="17"/>
      <c r="L12" s="18"/>
    </row>
    <row r="13" spans="1:12" ht="17.25" customHeight="1" thickBot="1" x14ac:dyDescent="0.3">
      <c r="A13" s="100"/>
      <c r="B13" s="103"/>
      <c r="C13" s="19" t="s">
        <v>15</v>
      </c>
      <c r="D13" s="28">
        <f t="shared" si="1"/>
        <v>1.735679</v>
      </c>
      <c r="E13" s="29"/>
      <c r="F13" s="30"/>
      <c r="G13" s="22">
        <v>1.149392</v>
      </c>
      <c r="H13" s="23">
        <v>0.586287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17</v>
      </c>
      <c r="C15" s="35" t="s">
        <v>14</v>
      </c>
      <c r="D15" s="36">
        <f>E15+F15+G15+H15</f>
        <v>1.0597000000000001E-2</v>
      </c>
      <c r="E15" s="37">
        <v>1.0597000000000001E-2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18</v>
      </c>
      <c r="C16" s="45" t="s">
        <v>14</v>
      </c>
      <c r="D16" s="46">
        <f>E16+F16+G16+H16</f>
        <v>3.59E-4</v>
      </c>
      <c r="E16" s="47">
        <v>3.59E-4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19</v>
      </c>
      <c r="C17" s="45" t="s">
        <v>14</v>
      </c>
      <c r="D17" s="46">
        <f>E17+F17+G17+H17</f>
        <v>6.0629999999999998E-3</v>
      </c>
      <c r="E17" s="47">
        <v>5.4770000000000001E-3</v>
      </c>
      <c r="F17" s="48">
        <v>5.8600000000000004E-4</v>
      </c>
      <c r="G17" s="48"/>
      <c r="H17" s="49"/>
      <c r="I17" s="50"/>
      <c r="J17" s="51"/>
      <c r="K17" s="51"/>
      <c r="L17" s="52"/>
    </row>
    <row r="18" spans="1:12" x14ac:dyDescent="0.25">
      <c r="A18" s="43">
        <v>7</v>
      </c>
      <c r="B18" s="44" t="s">
        <v>20</v>
      </c>
      <c r="C18" s="45" t="s">
        <v>14</v>
      </c>
      <c r="D18" s="46">
        <f t="shared" ref="D18:D61" si="2">E18+F18+G18+H18</f>
        <v>2.2907E-2</v>
      </c>
      <c r="E18" s="47">
        <v>2.2907E-2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8</v>
      </c>
      <c r="B19" s="44" t="s">
        <v>21</v>
      </c>
      <c r="C19" s="45" t="s">
        <v>14</v>
      </c>
      <c r="D19" s="46">
        <f t="shared" si="2"/>
        <v>1.1764E-2</v>
      </c>
      <c r="E19" s="47"/>
      <c r="F19" s="48">
        <v>1.1764E-2</v>
      </c>
      <c r="G19" s="48"/>
      <c r="H19" s="49"/>
      <c r="I19" s="50"/>
      <c r="J19" s="51"/>
      <c r="K19" s="51"/>
      <c r="L19" s="52"/>
    </row>
    <row r="20" spans="1:12" x14ac:dyDescent="0.25">
      <c r="A20" s="43"/>
      <c r="B20" s="44" t="s">
        <v>22</v>
      </c>
      <c r="C20" s="45" t="s">
        <v>14</v>
      </c>
      <c r="D20" s="46">
        <f>E20+F20+G20+H20</f>
        <v>4.9231999999999998E-2</v>
      </c>
      <c r="E20" s="47">
        <v>1.4664999999999999E-2</v>
      </c>
      <c r="F20" s="48"/>
      <c r="G20" s="48">
        <v>3.4567000000000001E-2</v>
      </c>
      <c r="H20" s="49"/>
      <c r="I20" s="50"/>
      <c r="J20" s="51"/>
      <c r="K20" s="51"/>
      <c r="L20" s="52"/>
    </row>
    <row r="21" spans="1:12" ht="30" x14ac:dyDescent="0.25">
      <c r="A21" s="43">
        <v>9</v>
      </c>
      <c r="B21" s="44" t="s">
        <v>23</v>
      </c>
      <c r="C21" s="45" t="s">
        <v>14</v>
      </c>
      <c r="D21" s="46">
        <f t="shared" si="2"/>
        <v>8.0799999999999997E-2</v>
      </c>
      <c r="E21" s="47">
        <v>6.7977999999999997E-2</v>
      </c>
      <c r="F21" s="48"/>
      <c r="G21" s="48">
        <v>1.2822E-2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24</v>
      </c>
      <c r="C22" s="45" t="s">
        <v>14</v>
      </c>
      <c r="D22" s="46">
        <f t="shared" si="2"/>
        <v>3.3089999999999999E-3</v>
      </c>
      <c r="E22" s="47">
        <v>3.3089999999999999E-3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25</v>
      </c>
      <c r="C23" s="45" t="s">
        <v>14</v>
      </c>
      <c r="D23" s="46">
        <f t="shared" si="2"/>
        <v>2.784E-3</v>
      </c>
      <c r="E23" s="47">
        <v>2.784E-3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43">
        <v>12</v>
      </c>
      <c r="B24" s="44" t="s">
        <v>26</v>
      </c>
      <c r="C24" s="45" t="s">
        <v>14</v>
      </c>
      <c r="D24" s="46">
        <f t="shared" si="2"/>
        <v>1.4622E-2</v>
      </c>
      <c r="E24" s="47">
        <v>1.4622E-2</v>
      </c>
      <c r="F24" s="48"/>
      <c r="G24" s="48"/>
      <c r="H24" s="49"/>
      <c r="I24" s="50"/>
      <c r="J24" s="51"/>
      <c r="K24" s="51"/>
      <c r="L24" s="52"/>
    </row>
    <row r="25" spans="1:12" ht="45" x14ac:dyDescent="0.25">
      <c r="A25" s="43">
        <v>13</v>
      </c>
      <c r="B25" s="44" t="s">
        <v>27</v>
      </c>
      <c r="C25" s="45" t="s">
        <v>14</v>
      </c>
      <c r="D25" s="46">
        <f t="shared" si="2"/>
        <v>4.0266999999999997E-2</v>
      </c>
      <c r="E25" s="47">
        <v>1.5369000000000001E-2</v>
      </c>
      <c r="F25" s="48"/>
      <c r="G25" s="48">
        <v>2.4898E-2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28</v>
      </c>
      <c r="C26" s="45" t="s">
        <v>14</v>
      </c>
      <c r="D26" s="46">
        <f t="shared" si="2"/>
        <v>4.8910000000000002E-2</v>
      </c>
      <c r="E26" s="47">
        <v>4.8910000000000002E-2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43">
        <v>15</v>
      </c>
      <c r="B27" s="44" t="s">
        <v>29</v>
      </c>
      <c r="C27" s="45" t="s">
        <v>14</v>
      </c>
      <c r="D27" s="46">
        <f t="shared" si="2"/>
        <v>6.0087479999999998</v>
      </c>
      <c r="E27" s="47">
        <v>5.0973629999999996</v>
      </c>
      <c r="F27" s="48">
        <v>0.56171800000000005</v>
      </c>
      <c r="G27" s="48">
        <v>0.34714800000000001</v>
      </c>
      <c r="H27" s="49">
        <v>2.519E-3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30</v>
      </c>
      <c r="C28" s="45" t="s">
        <v>14</v>
      </c>
      <c r="D28" s="46">
        <f t="shared" si="2"/>
        <v>6.9947999999999996E-2</v>
      </c>
      <c r="E28" s="47"/>
      <c r="F28" s="48"/>
      <c r="G28" s="48">
        <v>6.9947999999999996E-2</v>
      </c>
      <c r="H28" s="49"/>
      <c r="I28" s="50"/>
      <c r="J28" s="51"/>
      <c r="K28" s="51"/>
      <c r="L28" s="52"/>
    </row>
    <row r="29" spans="1:12" ht="48.75" customHeight="1" x14ac:dyDescent="0.25">
      <c r="A29" s="43"/>
      <c r="B29" s="44" t="s">
        <v>31</v>
      </c>
      <c r="C29" s="45" t="s">
        <v>14</v>
      </c>
      <c r="D29" s="46">
        <f t="shared" si="2"/>
        <v>2.2466E-2</v>
      </c>
      <c r="E29" s="47"/>
      <c r="F29" s="48">
        <v>1.4419999999999999E-3</v>
      </c>
      <c r="G29" s="48">
        <v>2.1024000000000001E-2</v>
      </c>
      <c r="H29" s="49"/>
      <c r="I29" s="50"/>
      <c r="J29" s="51"/>
      <c r="K29" s="51"/>
      <c r="L29" s="52"/>
    </row>
    <row r="30" spans="1:12" ht="45" x14ac:dyDescent="0.25">
      <c r="A30" s="43">
        <v>17</v>
      </c>
      <c r="B30" s="44" t="s">
        <v>32</v>
      </c>
      <c r="C30" s="45" t="s">
        <v>14</v>
      </c>
      <c r="D30" s="46">
        <f>E30+F30+G30+H30</f>
        <v>0.12861900000000001</v>
      </c>
      <c r="E30" s="47"/>
      <c r="F30" s="48"/>
      <c r="G30" s="48">
        <v>0.12861900000000001</v>
      </c>
      <c r="H30" s="49"/>
      <c r="I30" s="50"/>
      <c r="J30" s="51"/>
      <c r="K30" s="51"/>
      <c r="L30" s="52"/>
    </row>
    <row r="31" spans="1:12" ht="35.25" customHeight="1" x14ac:dyDescent="0.25">
      <c r="A31" s="43"/>
      <c r="B31" s="44" t="s">
        <v>33</v>
      </c>
      <c r="C31" s="45" t="s">
        <v>14</v>
      </c>
      <c r="D31" s="46">
        <f>E31+F31+G31+H31</f>
        <v>3.7568000000000004E-2</v>
      </c>
      <c r="E31" s="47">
        <v>2.4600000000000002E-4</v>
      </c>
      <c r="F31" s="48"/>
      <c r="G31" s="48">
        <v>3.7322000000000001E-2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34</v>
      </c>
      <c r="C32" s="45" t="s">
        <v>14</v>
      </c>
      <c r="D32" s="46">
        <f t="shared" si="2"/>
        <v>0.45228099999999999</v>
      </c>
      <c r="E32" s="47">
        <v>0.42166700000000001</v>
      </c>
      <c r="F32" s="48">
        <v>8.2799999999999996E-4</v>
      </c>
      <c r="G32" s="48">
        <v>2.7619999999999999E-2</v>
      </c>
      <c r="H32" s="49">
        <v>2.166E-3</v>
      </c>
      <c r="I32" s="50"/>
      <c r="J32" s="51"/>
      <c r="K32" s="51"/>
      <c r="L32" s="52"/>
    </row>
    <row r="33" spans="1:12" ht="45" x14ac:dyDescent="0.25">
      <c r="A33" s="43">
        <v>21</v>
      </c>
      <c r="B33" s="44" t="s">
        <v>35</v>
      </c>
      <c r="C33" s="45" t="s">
        <v>14</v>
      </c>
      <c r="D33" s="46">
        <f t="shared" si="2"/>
        <v>6.7660999999999999E-2</v>
      </c>
      <c r="E33" s="47">
        <v>9.5160000000000002E-3</v>
      </c>
      <c r="F33" s="48"/>
      <c r="G33" s="48">
        <v>5.8145000000000002E-2</v>
      </c>
      <c r="H33" s="49"/>
      <c r="I33" s="50"/>
      <c r="J33" s="51"/>
      <c r="K33" s="51"/>
      <c r="L33" s="52"/>
    </row>
    <row r="34" spans="1:12" ht="45" x14ac:dyDescent="0.25">
      <c r="A34" s="43">
        <v>22</v>
      </c>
      <c r="B34" s="44" t="s">
        <v>36</v>
      </c>
      <c r="C34" s="45" t="s">
        <v>14</v>
      </c>
      <c r="D34" s="46">
        <f t="shared" si="2"/>
        <v>7.7983999999999998E-2</v>
      </c>
      <c r="E34" s="47"/>
      <c r="F34" s="48">
        <v>2.0950000000000001E-3</v>
      </c>
      <c r="G34" s="48">
        <v>7.5888999999999998E-2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37</v>
      </c>
      <c r="C35" s="45" t="s">
        <v>14</v>
      </c>
      <c r="D35" s="46">
        <f t="shared" si="2"/>
        <v>3.7483000000000002E-2</v>
      </c>
      <c r="E35" s="47">
        <v>2.7803000000000001E-2</v>
      </c>
      <c r="F35" s="48"/>
      <c r="G35" s="48">
        <v>9.6799999999999994E-3</v>
      </c>
      <c r="H35" s="49"/>
      <c r="I35" s="50"/>
      <c r="J35" s="51"/>
      <c r="K35" s="51"/>
      <c r="L35" s="52"/>
    </row>
    <row r="36" spans="1:12" x14ac:dyDescent="0.25">
      <c r="A36" s="43">
        <v>24</v>
      </c>
      <c r="B36" s="44" t="s">
        <v>38</v>
      </c>
      <c r="C36" s="45" t="s">
        <v>14</v>
      </c>
      <c r="D36" s="46">
        <f t="shared" si="2"/>
        <v>0.236183</v>
      </c>
      <c r="E36" s="47">
        <v>0.13697400000000001</v>
      </c>
      <c r="F36" s="48">
        <v>7.6311000000000004E-2</v>
      </c>
      <c r="G36" s="48">
        <v>2.2898000000000002E-2</v>
      </c>
      <c r="H36" s="49"/>
      <c r="I36" s="50"/>
      <c r="J36" s="51"/>
      <c r="K36" s="51"/>
      <c r="L36" s="52"/>
    </row>
    <row r="37" spans="1:12" ht="30" x14ac:dyDescent="0.25">
      <c r="A37" s="43">
        <v>25</v>
      </c>
      <c r="B37" s="44" t="s">
        <v>39</v>
      </c>
      <c r="C37" s="45" t="s">
        <v>14</v>
      </c>
      <c r="D37" s="46">
        <f t="shared" si="2"/>
        <v>2.5264000000000002E-2</v>
      </c>
      <c r="E37" s="47"/>
      <c r="F37" s="48"/>
      <c r="G37" s="48">
        <v>2.5264000000000002E-2</v>
      </c>
      <c r="H37" s="49"/>
      <c r="I37" s="50"/>
      <c r="J37" s="51"/>
      <c r="K37" s="51"/>
      <c r="L37" s="52"/>
    </row>
    <row r="38" spans="1:12" ht="45" x14ac:dyDescent="0.25">
      <c r="A38" s="43">
        <v>26</v>
      </c>
      <c r="B38" s="44" t="s">
        <v>40</v>
      </c>
      <c r="C38" s="45" t="s">
        <v>14</v>
      </c>
      <c r="D38" s="46">
        <f t="shared" si="2"/>
        <v>0.21242900000000001</v>
      </c>
      <c r="E38" s="47">
        <v>0.142155</v>
      </c>
      <c r="F38" s="48"/>
      <c r="G38" s="48">
        <v>6.8969000000000003E-2</v>
      </c>
      <c r="H38" s="49">
        <v>1.305E-3</v>
      </c>
      <c r="I38" s="50"/>
      <c r="J38" s="51"/>
      <c r="K38" s="51"/>
      <c r="L38" s="52"/>
    </row>
    <row r="39" spans="1:12" ht="30" x14ac:dyDescent="0.25">
      <c r="A39" s="43">
        <v>27</v>
      </c>
      <c r="B39" s="44" t="s">
        <v>41</v>
      </c>
      <c r="C39" s="45" t="s">
        <v>14</v>
      </c>
      <c r="D39" s="46">
        <f t="shared" si="2"/>
        <v>2.0338999999999999E-2</v>
      </c>
      <c r="E39" s="47">
        <v>4.7019999999999996E-3</v>
      </c>
      <c r="F39" s="48">
        <v>1.6410000000000001E-3</v>
      </c>
      <c r="G39" s="48">
        <v>1.3996E-2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42</v>
      </c>
      <c r="C40" s="45" t="s">
        <v>14</v>
      </c>
      <c r="D40" s="46">
        <f t="shared" si="2"/>
        <v>5.0509999999999999E-3</v>
      </c>
      <c r="E40" s="47"/>
      <c r="F40" s="48"/>
      <c r="G40" s="48">
        <v>5.0509999999999999E-3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43</v>
      </c>
      <c r="C41" s="45" t="s">
        <v>14</v>
      </c>
      <c r="D41" s="46">
        <f t="shared" si="2"/>
        <v>4.8424000000000002E-2</v>
      </c>
      <c r="E41" s="47">
        <v>4.7280000000000003E-2</v>
      </c>
      <c r="F41" s="48"/>
      <c r="G41" s="48">
        <v>1.1440000000000001E-3</v>
      </c>
      <c r="H41" s="49"/>
      <c r="I41" s="50"/>
      <c r="J41" s="51"/>
      <c r="K41" s="51"/>
      <c r="L41" s="52"/>
    </row>
    <row r="42" spans="1:12" x14ac:dyDescent="0.25">
      <c r="A42" s="43"/>
      <c r="B42" s="44" t="s">
        <v>43</v>
      </c>
      <c r="C42" s="45" t="s">
        <v>14</v>
      </c>
      <c r="D42" s="46"/>
      <c r="E42" s="47">
        <v>0.186722</v>
      </c>
      <c r="F42" s="48">
        <v>5.7244999999999997E-2</v>
      </c>
      <c r="G42" s="48">
        <v>1.1660999999999999E-2</v>
      </c>
      <c r="H42" s="49">
        <v>3.4E-5</v>
      </c>
      <c r="I42" s="50"/>
      <c r="J42" s="51"/>
      <c r="K42" s="51"/>
      <c r="L42" s="52"/>
    </row>
    <row r="43" spans="1:12" x14ac:dyDescent="0.25">
      <c r="A43" s="43">
        <v>30</v>
      </c>
      <c r="B43" s="44" t="s">
        <v>44</v>
      </c>
      <c r="C43" s="45" t="s">
        <v>14</v>
      </c>
      <c r="D43" s="46">
        <f t="shared" si="2"/>
        <v>1.9977999999999999E-2</v>
      </c>
      <c r="E43" s="47">
        <v>1.1E-4</v>
      </c>
      <c r="F43" s="48"/>
      <c r="G43" s="48">
        <v>1.9868E-2</v>
      </c>
      <c r="H43" s="49"/>
      <c r="I43" s="50"/>
      <c r="J43" s="51"/>
      <c r="K43" s="51"/>
      <c r="L43" s="52"/>
    </row>
    <row r="44" spans="1:12" ht="30" x14ac:dyDescent="0.25">
      <c r="A44" s="43">
        <v>31</v>
      </c>
      <c r="B44" s="44" t="s">
        <v>45</v>
      </c>
      <c r="C44" s="45" t="s">
        <v>14</v>
      </c>
      <c r="D44" s="46">
        <f t="shared" si="2"/>
        <v>4.0348000000000002E-2</v>
      </c>
      <c r="E44" s="47"/>
      <c r="F44" s="48"/>
      <c r="G44" s="48">
        <v>4.0348000000000002E-2</v>
      </c>
      <c r="H44" s="49"/>
      <c r="I44" s="50"/>
      <c r="J44" s="51"/>
      <c r="K44" s="51"/>
      <c r="L44" s="52"/>
    </row>
    <row r="45" spans="1:12" ht="30" x14ac:dyDescent="0.25">
      <c r="A45" s="43">
        <v>32</v>
      </c>
      <c r="B45" s="44" t="s">
        <v>46</v>
      </c>
      <c r="C45" s="45" t="s">
        <v>14</v>
      </c>
      <c r="D45" s="46">
        <f t="shared" si="2"/>
        <v>0.123726</v>
      </c>
      <c r="E45" s="47"/>
      <c r="F45" s="48">
        <v>4.73E-4</v>
      </c>
      <c r="G45" s="48">
        <v>0.117835</v>
      </c>
      <c r="H45" s="49">
        <v>5.4180000000000001E-3</v>
      </c>
      <c r="I45" s="50"/>
      <c r="J45" s="51"/>
      <c r="K45" s="51"/>
      <c r="L45" s="52"/>
    </row>
    <row r="46" spans="1:12" ht="45" x14ac:dyDescent="0.25">
      <c r="A46" s="43">
        <v>33</v>
      </c>
      <c r="B46" s="44" t="s">
        <v>47</v>
      </c>
      <c r="C46" s="45" t="s">
        <v>14</v>
      </c>
      <c r="D46" s="46">
        <f t="shared" si="2"/>
        <v>2.7056999999999998E-2</v>
      </c>
      <c r="E46" s="47"/>
      <c r="F46" s="48"/>
      <c r="G46" s="48">
        <v>2.4265999999999999E-2</v>
      </c>
      <c r="H46" s="49">
        <v>2.7910000000000001E-3</v>
      </c>
      <c r="I46" s="50"/>
      <c r="J46" s="51"/>
      <c r="K46" s="51"/>
      <c r="L46" s="52"/>
    </row>
    <row r="47" spans="1:12" x14ac:dyDescent="0.25">
      <c r="A47" s="43">
        <v>34</v>
      </c>
      <c r="B47" s="44" t="s">
        <v>48</v>
      </c>
      <c r="C47" s="45" t="s">
        <v>14</v>
      </c>
      <c r="D47" s="46">
        <f>E47+F47+G47+H47</f>
        <v>3.4659000000000002E-2</v>
      </c>
      <c r="E47" s="47"/>
      <c r="F47" s="48">
        <v>5.0000000000000001E-4</v>
      </c>
      <c r="G47" s="48">
        <v>3.3860000000000001E-2</v>
      </c>
      <c r="H47" s="49">
        <v>2.99E-4</v>
      </c>
      <c r="I47" s="50"/>
      <c r="J47" s="51"/>
      <c r="K47" s="51"/>
      <c r="L47" s="52"/>
    </row>
    <row r="48" spans="1:12" x14ac:dyDescent="0.25">
      <c r="A48" s="43">
        <v>35</v>
      </c>
      <c r="B48" s="44" t="s">
        <v>49</v>
      </c>
      <c r="C48" s="45" t="s">
        <v>14</v>
      </c>
      <c r="D48" s="46">
        <f>E48+F48+G48+H48</f>
        <v>3.2589E-2</v>
      </c>
      <c r="E48" s="47">
        <v>3.0107999999999999E-2</v>
      </c>
      <c r="F48" s="48"/>
      <c r="G48" s="48">
        <v>2.4810000000000001E-3</v>
      </c>
      <c r="H48" s="49"/>
      <c r="I48" s="50"/>
      <c r="J48" s="51"/>
      <c r="K48" s="51"/>
      <c r="L48" s="52"/>
    </row>
    <row r="49" spans="1:12" x14ac:dyDescent="0.25">
      <c r="A49" s="43">
        <v>36</v>
      </c>
      <c r="B49" s="44" t="s">
        <v>50</v>
      </c>
      <c r="C49" s="45" t="s">
        <v>14</v>
      </c>
      <c r="D49" s="46">
        <f t="shared" si="2"/>
        <v>3.3242000000000001E-2</v>
      </c>
      <c r="E49" s="47"/>
      <c r="F49" s="48"/>
      <c r="G49" s="48">
        <v>3.3242000000000001E-2</v>
      </c>
      <c r="H49" s="49"/>
      <c r="I49" s="50"/>
      <c r="J49" s="51"/>
      <c r="K49" s="51"/>
      <c r="L49" s="52"/>
    </row>
    <row r="50" spans="1:12" x14ac:dyDescent="0.25">
      <c r="A50" s="43">
        <v>37</v>
      </c>
      <c r="B50" s="44" t="s">
        <v>51</v>
      </c>
      <c r="C50" s="45" t="s">
        <v>14</v>
      </c>
      <c r="D50" s="46">
        <f t="shared" si="2"/>
        <v>1.3344E-2</v>
      </c>
      <c r="E50" s="47">
        <v>1.2338E-2</v>
      </c>
      <c r="F50" s="48"/>
      <c r="G50" s="48">
        <v>1.0059999999999999E-3</v>
      </c>
      <c r="H50" s="49"/>
      <c r="I50" s="50"/>
      <c r="J50" s="51"/>
      <c r="K50" s="51"/>
      <c r="L50" s="52"/>
    </row>
    <row r="51" spans="1:12" x14ac:dyDescent="0.25">
      <c r="A51" s="43">
        <v>38</v>
      </c>
      <c r="B51" s="44" t="s">
        <v>52</v>
      </c>
      <c r="C51" s="45" t="s">
        <v>14</v>
      </c>
      <c r="D51" s="46">
        <f t="shared" si="2"/>
        <v>9.6241999999999994E-2</v>
      </c>
      <c r="E51" s="47">
        <v>2.2920000000000002E-3</v>
      </c>
      <c r="F51" s="48">
        <v>1.129E-3</v>
      </c>
      <c r="G51" s="48">
        <v>9.2821000000000001E-2</v>
      </c>
      <c r="H51" s="49"/>
      <c r="I51" s="50"/>
      <c r="J51" s="51"/>
      <c r="K51" s="51"/>
      <c r="L51" s="52"/>
    </row>
    <row r="52" spans="1:12" ht="30" x14ac:dyDescent="0.25">
      <c r="A52" s="43"/>
      <c r="B52" s="44" t="s">
        <v>53</v>
      </c>
      <c r="C52" s="45" t="s">
        <v>14</v>
      </c>
      <c r="D52" s="46">
        <f t="shared" si="2"/>
        <v>2.2491000000000001E-2</v>
      </c>
      <c r="E52" s="47">
        <v>2.1499000000000001E-2</v>
      </c>
      <c r="F52" s="48">
        <v>1.9999999999999999E-6</v>
      </c>
      <c r="G52" s="48">
        <v>9.8999999999999999E-4</v>
      </c>
      <c r="H52" s="49"/>
      <c r="I52" s="50"/>
      <c r="J52" s="51"/>
      <c r="K52" s="51"/>
      <c r="L52" s="52"/>
    </row>
    <row r="53" spans="1:12" x14ac:dyDescent="0.25">
      <c r="A53" s="43">
        <v>39</v>
      </c>
      <c r="B53" s="44" t="s">
        <v>54</v>
      </c>
      <c r="C53" s="45" t="s">
        <v>14</v>
      </c>
      <c r="D53" s="46">
        <f t="shared" si="2"/>
        <v>3.7462000000000002E-2</v>
      </c>
      <c r="E53" s="47">
        <v>2.7563000000000001E-2</v>
      </c>
      <c r="F53" s="48"/>
      <c r="G53" s="48">
        <v>9.8989999999999998E-3</v>
      </c>
      <c r="H53" s="49"/>
      <c r="I53" s="50"/>
      <c r="J53" s="51"/>
      <c r="K53" s="51"/>
      <c r="L53" s="52"/>
    </row>
    <row r="54" spans="1:12" ht="18" customHeight="1" x14ac:dyDescent="0.25">
      <c r="A54" s="43">
        <v>40</v>
      </c>
      <c r="B54" s="44" t="s">
        <v>55</v>
      </c>
      <c r="C54" s="45" t="s">
        <v>14</v>
      </c>
      <c r="D54" s="46">
        <f t="shared" si="2"/>
        <v>0.31034500000000004</v>
      </c>
      <c r="E54" s="47">
        <v>3.0106999999999998E-2</v>
      </c>
      <c r="F54" s="48">
        <v>0.24010400000000001</v>
      </c>
      <c r="G54" s="48">
        <v>4.0134000000000003E-2</v>
      </c>
      <c r="H54" s="49"/>
      <c r="I54" s="50"/>
      <c r="J54" s="51"/>
      <c r="K54" s="51"/>
      <c r="L54" s="52"/>
    </row>
    <row r="55" spans="1:12" ht="18" customHeight="1" x14ac:dyDescent="0.25">
      <c r="A55" s="43"/>
      <c r="B55" s="44" t="s">
        <v>56</v>
      </c>
      <c r="C55" s="45" t="s">
        <v>14</v>
      </c>
      <c r="D55" s="46">
        <f t="shared" si="2"/>
        <v>5.3995000000000001E-2</v>
      </c>
      <c r="E55" s="47">
        <v>1.0571000000000001E-2</v>
      </c>
      <c r="F55" s="48"/>
      <c r="G55" s="48">
        <v>4.3423999999999997E-2</v>
      </c>
      <c r="H55" s="49"/>
      <c r="I55" s="53"/>
      <c r="J55" s="54"/>
      <c r="K55" s="54"/>
      <c r="L55" s="55"/>
    </row>
    <row r="56" spans="1:12" x14ac:dyDescent="0.25">
      <c r="A56" s="43">
        <v>41</v>
      </c>
      <c r="B56" s="44" t="s">
        <v>57</v>
      </c>
      <c r="C56" s="56" t="s">
        <v>14</v>
      </c>
      <c r="D56" s="46">
        <f t="shared" si="2"/>
        <v>5.8025999999999994E-2</v>
      </c>
      <c r="E56" s="47"/>
      <c r="F56" s="48">
        <v>7.927E-3</v>
      </c>
      <c r="G56" s="48">
        <v>5.0098999999999998E-2</v>
      </c>
      <c r="H56" s="49"/>
      <c r="I56" s="53"/>
      <c r="J56" s="54"/>
      <c r="K56" s="54"/>
      <c r="L56" s="55"/>
    </row>
    <row r="57" spans="1:12" x14ac:dyDescent="0.25">
      <c r="A57" s="43"/>
      <c r="B57" s="44" t="s">
        <v>58</v>
      </c>
      <c r="C57" s="56" t="s">
        <v>14</v>
      </c>
      <c r="D57" s="46">
        <f t="shared" si="2"/>
        <v>0.115756</v>
      </c>
      <c r="E57" s="47">
        <v>5.7377999999999998E-2</v>
      </c>
      <c r="F57" s="48"/>
      <c r="G57" s="48">
        <v>5.8224999999999999E-2</v>
      </c>
      <c r="H57" s="49">
        <v>1.5300000000000001E-4</v>
      </c>
      <c r="I57" s="53"/>
      <c r="J57" s="54"/>
      <c r="K57" s="54"/>
      <c r="L57" s="55"/>
    </row>
    <row r="58" spans="1:12" x14ac:dyDescent="0.25">
      <c r="A58" s="43">
        <v>42</v>
      </c>
      <c r="B58" s="57" t="s">
        <v>59</v>
      </c>
      <c r="C58" s="45" t="s">
        <v>14</v>
      </c>
      <c r="D58" s="46">
        <f t="shared" si="2"/>
        <v>0.43347400000000003</v>
      </c>
      <c r="E58" s="58">
        <v>0.152702</v>
      </c>
      <c r="F58" s="59">
        <v>7.3411000000000004E-2</v>
      </c>
      <c r="G58" s="59">
        <v>0.20736099999999999</v>
      </c>
      <c r="H58" s="60"/>
      <c r="I58" s="50"/>
      <c r="J58" s="51"/>
      <c r="K58" s="51"/>
      <c r="L58" s="52"/>
    </row>
    <row r="59" spans="1:12" x14ac:dyDescent="0.25">
      <c r="A59" s="43">
        <v>43</v>
      </c>
      <c r="B59" s="57" t="s">
        <v>60</v>
      </c>
      <c r="C59" s="56" t="s">
        <v>14</v>
      </c>
      <c r="D59" s="46">
        <f t="shared" si="2"/>
        <v>0.10410799999999999</v>
      </c>
      <c r="E59" s="58">
        <v>9.5950999999999995E-2</v>
      </c>
      <c r="F59" s="59">
        <v>7.0399999999999998E-4</v>
      </c>
      <c r="G59" s="59">
        <v>7.4530000000000004E-3</v>
      </c>
      <c r="H59" s="60"/>
      <c r="I59" s="53"/>
      <c r="J59" s="54"/>
      <c r="K59" s="54"/>
      <c r="L59" s="55"/>
    </row>
    <row r="60" spans="1:12" x14ac:dyDescent="0.25">
      <c r="A60" s="43">
        <v>44</v>
      </c>
      <c r="B60" s="61" t="s">
        <v>61</v>
      </c>
      <c r="C60" s="45" t="s">
        <v>14</v>
      </c>
      <c r="D60" s="46">
        <f t="shared" si="2"/>
        <v>1.2848999999999999E-2</v>
      </c>
      <c r="E60" s="62"/>
      <c r="F60" s="63"/>
      <c r="G60" s="63">
        <v>1.2848999999999999E-2</v>
      </c>
      <c r="H60" s="64"/>
      <c r="I60" s="53"/>
      <c r="J60" s="54"/>
      <c r="K60" s="54"/>
      <c r="L60" s="55"/>
    </row>
    <row r="61" spans="1:12" x14ac:dyDescent="0.25">
      <c r="A61" s="43">
        <v>45</v>
      </c>
      <c r="B61" s="61" t="s">
        <v>16</v>
      </c>
      <c r="C61" s="45" t="s">
        <v>14</v>
      </c>
      <c r="D61" s="46">
        <f t="shared" si="2"/>
        <v>5.1681999999999999E-2</v>
      </c>
      <c r="E61" s="62">
        <v>1.8121999999999999E-2</v>
      </c>
      <c r="F61" s="63">
        <v>2.1687999999999999E-2</v>
      </c>
      <c r="G61" s="63">
        <v>1.1872000000000001E-2</v>
      </c>
      <c r="H61" s="64"/>
      <c r="I61" s="53"/>
      <c r="J61" s="54"/>
      <c r="K61" s="54"/>
      <c r="L61" s="55"/>
    </row>
    <row r="62" spans="1:12" ht="16.5" thickBot="1" x14ac:dyDescent="0.3">
      <c r="A62" s="65">
        <v>46</v>
      </c>
      <c r="B62" s="66" t="s">
        <v>62</v>
      </c>
      <c r="C62" s="67" t="s">
        <v>14</v>
      </c>
      <c r="D62" s="68">
        <f>E62+F62+G62+H62</f>
        <v>-3.7894999999999998E-2</v>
      </c>
      <c r="E62" s="69"/>
      <c r="F62" s="70"/>
      <c r="G62" s="70"/>
      <c r="H62" s="71">
        <v>-3.7894999999999998E-2</v>
      </c>
      <c r="I62" s="72"/>
      <c r="J62" s="73"/>
      <c r="K62" s="73"/>
      <c r="L62" s="74"/>
    </row>
    <row r="63" spans="1:12" x14ac:dyDescent="0.25">
      <c r="A63" s="75"/>
      <c r="B63" s="76"/>
      <c r="C63" s="75"/>
      <c r="D63" s="77"/>
      <c r="E63" s="78"/>
      <c r="F63" s="78"/>
      <c r="G63" s="78"/>
      <c r="H63" s="78"/>
      <c r="I63" s="79"/>
      <c r="J63" s="79"/>
      <c r="K63" s="79"/>
      <c r="L63" s="79"/>
    </row>
    <row r="64" spans="1:12" ht="18.75" x14ac:dyDescent="0.3">
      <c r="A64" s="83"/>
      <c r="B64" s="84"/>
      <c r="C64" s="83"/>
      <c r="D64" s="85"/>
      <c r="E64" s="85"/>
      <c r="F64" s="85"/>
      <c r="G64" s="85"/>
    </row>
    <row r="65" spans="1:7" ht="18.75" x14ac:dyDescent="0.3">
      <c r="A65" s="80"/>
      <c r="B65" s="81"/>
      <c r="C65" s="80"/>
      <c r="D65" s="82"/>
      <c r="E65" s="82"/>
      <c r="F65" s="82"/>
      <c r="G65" s="82"/>
    </row>
    <row r="66" spans="1:7" ht="18.75" x14ac:dyDescent="0.3">
      <c r="A66" s="104"/>
      <c r="B66" s="104"/>
      <c r="C66" s="80"/>
      <c r="D66" s="82"/>
      <c r="E66" s="82"/>
      <c r="F66" s="82"/>
      <c r="G66" s="82"/>
    </row>
  </sheetData>
  <mergeCells count="15">
    <mergeCell ref="A8:A10"/>
    <mergeCell ref="B8:B10"/>
    <mergeCell ref="A11:A13"/>
    <mergeCell ref="B11:B13"/>
    <mergeCell ref="A66:B66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2020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2020-07-10T05:39:33Z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