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март 2020" sheetId="1" r:id="rId1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0" i="1"/>
  <c r="D9" i="1"/>
  <c r="H8" i="1"/>
  <c r="G8" i="1"/>
  <c r="F8" i="1"/>
  <c r="E8" i="1"/>
  <c r="D11" i="1" l="1"/>
  <c r="D8" i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<sst xmlns="http://schemas.openxmlformats.org/spreadsheetml/2006/main" count="121" uniqueCount="64">
  <si>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</si>
  <si>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</si>
  <si>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</si>
  <si>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</si>
  <si>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</si>
  <si>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</si>
  <si>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</si>
  <si>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</si>
  <si>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</si>
  <si>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</si>
  <si>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</si>
  <si>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</si>
  <si>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</si>
  <si>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</si>
  <si>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</si>
  <si>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</si>
  <si>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</si>
  <si>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</si>
  <si>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</si>
  <si>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</si>
  <si>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</si>
  <si>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</si>
  <si>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</si>
  <si>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</si>
  <si>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</si>
  <si>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</si>
  <si>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</si>
  <si>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</si>
  <si>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</si>
  <si>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</si>
  <si>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</si>
  <si>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</si>
  <si>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</si>
  <si>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</si>
  <si>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</si>
  <si>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</si>
  <si>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</si>
  <si>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</si>
  <si>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</si>
  <si>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</si>
  <si>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</si>
  <si>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</si>
  <si>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</si>
  <si>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</si>
  <si>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</si>
  <si>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</si>
  <si>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</si>
  <si>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</si>
  <si>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</si>
  <si>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</si>
  <si>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</si>
  <si>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</si>
  <si>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</si>
  <si>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</si>
  <si>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</si>
  <si>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</si>
  <si>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</si>
  <si>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</si>
  <si>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</si>
  <si>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</si>
  <si>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</si>
  <si>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</si>
  <si>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</si>
  <si>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Апрель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</si>
</sst>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40" workbookViewId="0">
      <selection activeCell="I23" sqref="I23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3" spans="1:12" x14ac:dyDescent="0.25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x14ac:dyDescent="0.25">
      <c r="A4" s="87" t="s">
        <v>63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2" ht="9.75" customHeight="1" thickBot="1" x14ac:dyDescent="0.3">
      <c r="A5" s="2"/>
      <c r="B5" s="3"/>
      <c r="C5" s="88"/>
      <c r="D5" s="88"/>
      <c r="E5" s="88"/>
      <c r="F5" s="88"/>
      <c r="G5" s="4"/>
      <c r="H5" s="4"/>
    </row>
    <row r="6" spans="1:12" ht="24" customHeight="1" thickBot="1" x14ac:dyDescent="0.3">
      <c r="A6" s="89" t="s">
        <v>2</v>
      </c>
      <c r="B6" s="91" t="s">
        <v>3</v>
      </c>
      <c r="C6" s="93" t="s">
        <v>4</v>
      </c>
      <c r="D6" s="93" t="s">
        <v>5</v>
      </c>
      <c r="E6" s="95" t="s">
        <v>6</v>
      </c>
      <c r="F6" s="96"/>
      <c r="G6" s="96"/>
      <c r="H6" s="97"/>
      <c r="I6" s="95" t="s">
        <v>7</v>
      </c>
      <c r="J6" s="96"/>
      <c r="K6" s="96"/>
      <c r="L6" s="97"/>
    </row>
    <row r="7" spans="1:12" ht="33" customHeight="1" thickBot="1" x14ac:dyDescent="0.3">
      <c r="A7" s="90"/>
      <c r="B7" s="92"/>
      <c r="C7" s="94"/>
      <c r="D7" s="94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98">
        <v>1</v>
      </c>
      <c r="B8" s="101" t="s">
        <v>12</v>
      </c>
      <c r="C8" s="8" t="s">
        <v>13</v>
      </c>
      <c r="D8" s="9">
        <f>SUM(E8:H8)</f>
        <v>304.42654300000004</v>
      </c>
      <c r="E8" s="10">
        <f>E9+E10</f>
        <v>87.327944000000002</v>
      </c>
      <c r="F8" s="11">
        <f t="shared" ref="F8:H8" si="0">F9+F10</f>
        <v>9.7182949999999995</v>
      </c>
      <c r="G8" s="11">
        <f t="shared" si="0"/>
        <v>69.974193</v>
      </c>
      <c r="H8" s="12">
        <f t="shared" si="0"/>
        <v>137.40611100000001</v>
      </c>
      <c r="I8" s="10"/>
      <c r="J8" s="11"/>
      <c r="K8" s="11"/>
      <c r="L8" s="13"/>
    </row>
    <row r="9" spans="1:12" x14ac:dyDescent="0.25">
      <c r="A9" s="99"/>
      <c r="B9" s="102"/>
      <c r="C9" s="14" t="s">
        <v>14</v>
      </c>
      <c r="D9" s="15">
        <f>SUM(E9:H9)</f>
        <v>180.221779</v>
      </c>
      <c r="E9" s="16">
        <v>87.005606999999998</v>
      </c>
      <c r="F9" s="17">
        <v>9.3885919999999992</v>
      </c>
      <c r="G9" s="17">
        <v>56.381715999999997</v>
      </c>
      <c r="H9" s="18">
        <v>27.445864</v>
      </c>
      <c r="I9" s="16">
        <v>218.49100000000001</v>
      </c>
      <c r="J9" s="17">
        <v>13.673999999999999</v>
      </c>
      <c r="K9" s="17">
        <v>24.052999999999997</v>
      </c>
      <c r="L9" s="18">
        <v>1.1499999999999999</v>
      </c>
    </row>
    <row r="10" spans="1:12" ht="17.25" customHeight="1" thickBot="1" x14ac:dyDescent="0.3">
      <c r="A10" s="100"/>
      <c r="B10" s="103"/>
      <c r="C10" s="19" t="s">
        <v>15</v>
      </c>
      <c r="D10" s="20">
        <f>SUM(E10:H10)</f>
        <v>124.204764</v>
      </c>
      <c r="E10" s="21">
        <v>0.32233699999999998</v>
      </c>
      <c r="F10" s="22">
        <v>0.32970300000000002</v>
      </c>
      <c r="G10" s="22">
        <v>13.592477000000001</v>
      </c>
      <c r="H10" s="23">
        <v>109.960247</v>
      </c>
      <c r="I10" s="21"/>
      <c r="J10" s="22"/>
      <c r="K10" s="22"/>
      <c r="L10" s="23"/>
    </row>
    <row r="11" spans="1:12" x14ac:dyDescent="0.25">
      <c r="A11" s="98">
        <v>2</v>
      </c>
      <c r="B11" s="101" t="s">
        <v>16</v>
      </c>
      <c r="C11" s="8" t="s">
        <v>13</v>
      </c>
      <c r="D11" s="9">
        <f t="shared" ref="D11:D13" si="1">SUM(E11:H11)</f>
        <v>3.469274</v>
      </c>
      <c r="E11" s="24"/>
      <c r="F11" s="25"/>
      <c r="G11" s="11">
        <f>G12+G13</f>
        <v>2.490351</v>
      </c>
      <c r="H11" s="13">
        <f>H12+H13</f>
        <v>0.97892299999999999</v>
      </c>
      <c r="I11" s="24"/>
      <c r="J11" s="25"/>
      <c r="K11" s="11"/>
      <c r="L11" s="13"/>
    </row>
    <row r="12" spans="1:12" x14ac:dyDescent="0.25">
      <c r="A12" s="99"/>
      <c r="B12" s="102"/>
      <c r="C12" s="14" t="s">
        <v>14</v>
      </c>
      <c r="D12" s="15">
        <f>SUM(E12:H12)</f>
        <v>1.4565790000000001</v>
      </c>
      <c r="E12" s="26"/>
      <c r="F12" s="27"/>
      <c r="G12" s="17">
        <v>1.108781</v>
      </c>
      <c r="H12" s="18">
        <v>0.347798</v>
      </c>
      <c r="I12" s="26"/>
      <c r="J12" s="27"/>
      <c r="K12" s="17"/>
      <c r="L12" s="18"/>
    </row>
    <row r="13" spans="1:12" ht="17.25" customHeight="1" thickBot="1" x14ac:dyDescent="0.3">
      <c r="A13" s="100"/>
      <c r="B13" s="103"/>
      <c r="C13" s="19" t="s">
        <v>15</v>
      </c>
      <c r="D13" s="28">
        <f t="shared" si="1"/>
        <v>2.0126949999999999</v>
      </c>
      <c r="E13" s="29"/>
      <c r="F13" s="30"/>
      <c r="G13" s="22">
        <v>1.38157</v>
      </c>
      <c r="H13" s="23">
        <v>0.63112500000000005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8.9490000000000004E-3</v>
      </c>
      <c r="E15" s="37">
        <v>8.9490000000000004E-3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6.6E-4</v>
      </c>
      <c r="E16" s="47">
        <v>6.6E-4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9.6490000000000013E-3</v>
      </c>
      <c r="E17" s="47">
        <v>8.8090000000000009E-3</v>
      </c>
      <c r="F17" s="48">
        <v>8.4000000000000003E-4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7.2979999999999998E-3</v>
      </c>
      <c r="E18" s="47">
        <v>7.2979999999999998E-3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2.6557999999999998E-2</v>
      </c>
      <c r="E19" s="47"/>
      <c r="F19" s="48">
        <v>2.6557999999999998E-2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5.6969999999999993E-2</v>
      </c>
      <c r="E20" s="47">
        <v>2.0552999999999998E-2</v>
      </c>
      <c r="F20" s="48"/>
      <c r="G20" s="48">
        <v>3.6416999999999998E-2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4.6578000000000001E-2</v>
      </c>
      <c r="E21" s="47">
        <v>4.1716000000000003E-2</v>
      </c>
      <c r="F21" s="48"/>
      <c r="G21" s="48">
        <v>4.862E-3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3.7469999999999999E-3</v>
      </c>
      <c r="E22" s="47">
        <v>3.7469999999999999E-3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2.2109999999999999E-3</v>
      </c>
      <c r="E23" s="47">
        <v>2.2109999999999999E-3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1.2324E-2</v>
      </c>
      <c r="E24" s="47">
        <v>1.2324E-2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8.9454000000000006E-2</v>
      </c>
      <c r="E25" s="47">
        <v>4.2722999999999997E-2</v>
      </c>
      <c r="F25" s="48"/>
      <c r="G25" s="48">
        <v>4.6731000000000002E-2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5.9595000000000002E-2</v>
      </c>
      <c r="E26" s="47">
        <v>5.9595000000000002E-2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10.251676999999999</v>
      </c>
      <c r="E27" s="47">
        <v>8.6367949999999993</v>
      </c>
      <c r="F27" s="48">
        <v>0.99670999999999998</v>
      </c>
      <c r="G27" s="48">
        <v>0.61423700000000003</v>
      </c>
      <c r="H27" s="49">
        <v>3.9350000000000001E-3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8.0606999999999998E-2</v>
      </c>
      <c r="E28" s="47">
        <v>2.5799999999999998E-3</v>
      </c>
      <c r="F28" s="48"/>
      <c r="G28" s="48">
        <v>7.8026999999999999E-2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6.6595000000000001E-2</v>
      </c>
      <c r="E29" s="47"/>
      <c r="F29" s="48">
        <v>3.5599999999999998E-4</v>
      </c>
      <c r="G29" s="48">
        <v>6.6239000000000006E-2</v>
      </c>
      <c r="H29" s="49"/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0.18387700000000001</v>
      </c>
      <c r="E30" s="47"/>
      <c r="F30" s="48"/>
      <c r="G30" s="48">
        <v>0.18387700000000001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3.3769E-2</v>
      </c>
      <c r="E31" s="47">
        <v>1.168E-3</v>
      </c>
      <c r="F31" s="48"/>
      <c r="G31" s="48">
        <v>3.2600999999999998E-2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0.49998000000000004</v>
      </c>
      <c r="E32" s="47">
        <v>0.46431800000000001</v>
      </c>
      <c r="F32" s="48">
        <v>7.4399999999999998E-4</v>
      </c>
      <c r="G32" s="48">
        <v>3.2282999999999999E-2</v>
      </c>
      <c r="H32" s="49">
        <v>2.6350000000000002E-3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7.0749999999999993E-2</v>
      </c>
      <c r="E33" s="47">
        <v>5.2756999999999998E-2</v>
      </c>
      <c r="F33" s="48"/>
      <c r="G33" s="48">
        <v>1.7992999999999999E-2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7.5740000000000002E-2</v>
      </c>
      <c r="E34" s="47"/>
      <c r="F34" s="48">
        <v>1.5584000000000001E-2</v>
      </c>
      <c r="G34" s="48">
        <v>6.0107000000000001E-2</v>
      </c>
      <c r="H34" s="49">
        <v>4.8999999999999998E-5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2.7188999999999998E-2</v>
      </c>
      <c r="E35" s="47">
        <v>2.0331999999999999E-2</v>
      </c>
      <c r="F35" s="48"/>
      <c r="G35" s="48">
        <v>6.8570000000000002E-3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0.40494399999999997</v>
      </c>
      <c r="E36" s="47">
        <v>0.21720100000000001</v>
      </c>
      <c r="F36" s="48">
        <v>0.14308799999999999</v>
      </c>
      <c r="G36" s="48">
        <v>4.4655E-2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2.4122999999999999E-2</v>
      </c>
      <c r="E37" s="47"/>
      <c r="F37" s="48"/>
      <c r="G37" s="48">
        <v>2.4122999999999999E-2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0.298232</v>
      </c>
      <c r="E38" s="47">
        <v>0.186774</v>
      </c>
      <c r="F38" s="48"/>
      <c r="G38" s="48">
        <v>0.10961600000000001</v>
      </c>
      <c r="H38" s="49">
        <v>1.8420000000000001E-3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4.4221000000000003E-2</v>
      </c>
      <c r="E39" s="47">
        <v>8.7829999999999991E-3</v>
      </c>
      <c r="F39" s="48">
        <v>4.1019999999999997E-3</v>
      </c>
      <c r="G39" s="48">
        <v>3.1336000000000003E-2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4.2680000000000001E-3</v>
      </c>
      <c r="E40" s="47"/>
      <c r="F40" s="48"/>
      <c r="G40" s="48">
        <v>4.2680000000000001E-3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6.3563999999999996E-2</v>
      </c>
      <c r="E41" s="47">
        <v>6.1038000000000002E-2</v>
      </c>
      <c r="F41" s="48"/>
      <c r="G41" s="48">
        <v>2.526E-3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0.17710899999999999</v>
      </c>
      <c r="F42" s="48">
        <v>4.8646000000000002E-2</v>
      </c>
      <c r="G42" s="48">
        <v>1.047E-2</v>
      </c>
      <c r="H42" s="49">
        <v>5.1E-5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1.9022000000000001E-2</v>
      </c>
      <c r="E43" s="47"/>
      <c r="F43" s="48"/>
      <c r="G43" s="48">
        <v>1.9022000000000001E-2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2.8243000000000001E-2</v>
      </c>
      <c r="E44" s="47"/>
      <c r="F44" s="48">
        <v>1.8648000000000001E-2</v>
      </c>
      <c r="G44" s="48">
        <v>9.5949999999999994E-3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0.133161</v>
      </c>
      <c r="E45" s="47"/>
      <c r="F45" s="48">
        <v>5.8399999999999999E-4</v>
      </c>
      <c r="G45" s="48">
        <v>0.12712799999999999</v>
      </c>
      <c r="H45" s="49">
        <v>5.4489999999999999E-3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3.0126E-2</v>
      </c>
      <c r="E46" s="47"/>
      <c r="F46" s="48"/>
      <c r="G46" s="48">
        <v>2.6377999999999999E-2</v>
      </c>
      <c r="H46" s="49">
        <v>3.748E-3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3.4451999999999997E-2</v>
      </c>
      <c r="E47" s="47"/>
      <c r="F47" s="48">
        <v>4.5100000000000001E-4</v>
      </c>
      <c r="G47" s="48">
        <v>3.3702999999999997E-2</v>
      </c>
      <c r="H47" s="49">
        <v>2.9799999999999998E-4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3.9397999999999996E-2</v>
      </c>
      <c r="E48" s="47">
        <v>3.6727999999999997E-2</v>
      </c>
      <c r="F48" s="48"/>
      <c r="G48" s="48">
        <v>2.6700000000000001E-3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3.1097E-2</v>
      </c>
      <c r="E49" s="47"/>
      <c r="F49" s="48"/>
      <c r="G49" s="48">
        <v>3.1097E-2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1.2118E-2</v>
      </c>
      <c r="E50" s="47">
        <v>1.1166000000000001E-2</v>
      </c>
      <c r="F50" s="48"/>
      <c r="G50" s="48">
        <v>9.5200000000000005E-4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0.11311500000000001</v>
      </c>
      <c r="E51" s="47">
        <v>2.104E-3</v>
      </c>
      <c r="F51" s="48">
        <v>8.5400000000000005E-4</v>
      </c>
      <c r="G51" s="48">
        <v>0.110157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2.0070999999999999E-2</v>
      </c>
      <c r="E52" s="47">
        <v>1.8759000000000001E-2</v>
      </c>
      <c r="F52" s="48">
        <v>1.9999999999999999E-6</v>
      </c>
      <c r="G52" s="48">
        <v>1.31E-3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2.7466999999999998E-2</v>
      </c>
      <c r="E53" s="47">
        <v>2.4159E-2</v>
      </c>
      <c r="F53" s="48"/>
      <c r="G53" s="48">
        <v>3.3080000000000002E-3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0.228662</v>
      </c>
      <c r="E54" s="47">
        <v>2.3798E-2</v>
      </c>
      <c r="F54" s="48">
        <v>0.17849300000000001</v>
      </c>
      <c r="G54" s="48">
        <v>2.6370999999999999E-2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4.6431E-2</v>
      </c>
      <c r="E55" s="47">
        <v>1.3861E-2</v>
      </c>
      <c r="F55" s="48"/>
      <c r="G55" s="48">
        <v>3.2570000000000002E-2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0.109848</v>
      </c>
      <c r="E56" s="47"/>
      <c r="F56" s="48">
        <v>3.2746999999999998E-2</v>
      </c>
      <c r="G56" s="48">
        <v>7.7101000000000003E-2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0.175453</v>
      </c>
      <c r="E57" s="47">
        <v>7.3023000000000005E-2</v>
      </c>
      <c r="F57" s="48"/>
      <c r="G57" s="48">
        <v>0.10199800000000001</v>
      </c>
      <c r="H57" s="49">
        <v>4.3199999999999998E-4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0.56278199999999989</v>
      </c>
      <c r="E58" s="58">
        <v>0.168243</v>
      </c>
      <c r="F58" s="59">
        <v>0.105767</v>
      </c>
      <c r="G58" s="59">
        <v>0.28877199999999997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0.115532</v>
      </c>
      <c r="E59" s="58">
        <v>0.10714</v>
      </c>
      <c r="F59" s="59">
        <v>8.3299999999999997E-4</v>
      </c>
      <c r="G59" s="59">
        <v>7.5589999999999997E-3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1.4911000000000001E-2</v>
      </c>
      <c r="E60" s="62"/>
      <c r="F60" s="63"/>
      <c r="G60" s="63">
        <v>1.4911000000000001E-2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7.3863999999999999E-2</v>
      </c>
      <c r="E61" s="62">
        <v>2.9255E-2</v>
      </c>
      <c r="F61" s="63">
        <v>2.8035999999999998E-2</v>
      </c>
      <c r="G61" s="63">
        <v>1.6573000000000001E-2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1.5917000000000001E-2</v>
      </c>
      <c r="E62" s="69"/>
      <c r="F62" s="70"/>
      <c r="G62" s="70"/>
      <c r="H62" s="71">
        <v>1.5917000000000001E-2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104"/>
      <c r="B66" s="104"/>
      <c r="C66" s="80"/>
      <c r="D66" s="82"/>
      <c r="E66" s="82"/>
      <c r="F66" s="82"/>
      <c r="G66" s="82"/>
    </row>
  </sheetData>
  <mergeCells count="15">
    <mergeCell ref="A8:A10"/>
    <mergeCell ref="B8:B10"/>
    <mergeCell ref="A11:A13"/>
    <mergeCell ref="B11:B13"/>
    <mergeCell ref="A66:B6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2020-05-12T07:52:50Z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