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oshin_ps\Documents\"/>
    </mc:Choice>
  </mc:AlternateContent>
  <bookViews>
    <workbookView xWindow="0" yWindow="0" windowWidth="28800" windowHeight="11700"/>
  </bookViews>
  <sheets>
    <sheet name="февраль 2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2" i="1" l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H11" i="1"/>
  <c r="G11" i="1"/>
  <c r="D11" i="1"/>
  <c r="D10" i="1"/>
  <c r="D9" i="1"/>
  <c r="H8" i="1"/>
  <c r="G8" i="1"/>
  <c r="D8" i="1" s="1"/>
  <c r="F8" i="1"/>
  <c r="E8" i="1"/>
</calcChain>
</file>

<file path=xl/sharedStrings.xml><?xml version="1.0" encoding="utf-8"?>
<sst xmlns="http://schemas.openxmlformats.org/spreadsheetml/2006/main" count="121" uniqueCount="64">
  <si>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</si>
  <si>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</si>
  <si>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за Февраль 2020 года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</si>
  <si>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</si>
  <si>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</si>
  <si>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</si>
  <si>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</si>
  <si>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</si>
  <si>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</si>
  <si>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</si>
  <si>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</si>
  <si>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</si>
  <si>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</si>
  <si>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</si>
  <si>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</si>
  <si>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</si>
  <si>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</si>
  <si>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</si>
  <si>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АО "НПП "Алмаз"</t>
  </si>
  <si>
    <t>АО "Саратовстройстекло"</t>
  </si>
  <si>
    <t>ООО "Группа Север"</t>
  </si>
  <si>
    <t>ООО "ЭнергоТранс"</t>
  </si>
  <si>
    <t>МУП ЖКХ ГО ЗАТО Светлый</t>
  </si>
  <si>
    <t>ООО "ВОСТОК ЭС"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</si>
  <si>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</si>
  <si>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</si>
  <si>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</si>
  <si>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</si>
  <si>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</si>
  <si>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</si>
  <si>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</si>
  <si>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</si>
  <si>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"Поволжская сетевая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</si>
  <si>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</si>
  <si>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"Сеть-Энерго"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</si>
  <si>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</si>
  <si>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</si>
  <si>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</si>
  <si>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</si>
  <si>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</si>
  <si>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</si>
  <si>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</si>
  <si>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</si>
  <si>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</si>
  <si>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</si>
  <si>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"Регионэлектросеть"</t>
  </si>
  <si>
    <t>ООО "Садоводческие электросети и коммуникации"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</si>
  <si>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</si>
  <si>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</si>
  <si>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"СК Центр-Энерго"</t>
  </si>
  <si>
    <t>ООО "СМЮРЭК"</t>
  </si>
  <si>
    <t>ООО "СОЭСК"</t>
  </si>
  <si>
    <t>ООО "СПП Ритейл"</t>
  </si>
  <si>
    <t>ООО "СТЭК"</t>
  </si>
  <si>
    <t>ООО "Территориальная электросетевая компания"</t>
  </si>
  <si>
    <t>ООО "Транзит-2000"</t>
  </si>
  <si>
    <t>ООО "Электросетевая компания"</t>
  </si>
  <si>
    <t>ООО "Электросеть"</t>
  </si>
  <si>
    <t>ООО "ЭлектроСфера"</t>
  </si>
  <si>
    <t>ООО "Энергия"</t>
  </si>
  <si>
    <t>ООО "Элтрейт"</t>
  </si>
  <si>
    <t>ООО "Энергогаз-Групп"</t>
  </si>
  <si>
    <t>ОАО "РЖД"</t>
  </si>
  <si>
    <t>Оборонэнерго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</si>
</sst>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5">
    <xf numFmtId="0" fontId="0" fillId="0" borderId="0" xfId="0"/>
    <xf numFmtId="0" fontId="1" fillId="0" borderId="0" xfId="0" applyNumberFormat="1" applyFont="1" applyAlignment="1">
      <alignment horizontal="center"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164" fontId="7" fillId="0" borderId="17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0" fontId="5" fillId="0" borderId="19" xfId="1" applyFont="1" applyFill="1" applyBorder="1" applyAlignment="1">
      <alignment horizontal="center" vertical="center" wrapText="1"/>
    </xf>
    <xf numFmtId="0" fontId="4" fillId="0" borderId="18" xfId="2" applyFont="1" applyFill="1" applyBorder="1" applyAlignment="1">
      <alignment horizontal="center" vertical="center" wrapText="1"/>
    </xf>
    <xf numFmtId="164" fontId="5" fillId="0" borderId="18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164" fontId="7" fillId="0" borderId="22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24" xfId="1" applyFont="1" applyFill="1" applyBorder="1" applyAlignment="1">
      <alignment horizontal="center" vertical="center" wrapText="1"/>
    </xf>
    <xf numFmtId="0" fontId="4" fillId="0" borderId="23" xfId="2" applyFont="1" applyFill="1" applyBorder="1" applyAlignment="1">
      <alignment horizontal="center" vertical="center" wrapText="1"/>
    </xf>
    <xf numFmtId="164" fontId="5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28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7" fillId="0" borderId="2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vertical="center"/>
    </xf>
    <xf numFmtId="164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4" fontId="9" fillId="0" borderId="32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7" fillId="0" borderId="22" xfId="0" applyNumberFormat="1" applyFont="1" applyBorder="1" applyAlignment="1">
      <alignment horizontal="center"/>
    </xf>
    <xf numFmtId="164" fontId="8" fillId="0" borderId="20" xfId="0" applyNumberFormat="1" applyFont="1" applyBorder="1"/>
    <xf numFmtId="164" fontId="8" fillId="0" borderId="21" xfId="0" applyNumberFormat="1" applyFont="1" applyBorder="1"/>
    <xf numFmtId="164" fontId="8" fillId="0" borderId="22" xfId="0" applyNumberFormat="1" applyFont="1" applyBorder="1"/>
    <xf numFmtId="164" fontId="8" fillId="0" borderId="33" xfId="0" applyNumberFormat="1" applyFont="1" applyBorder="1"/>
    <xf numFmtId="164" fontId="8" fillId="0" borderId="34" xfId="0" applyNumberFormat="1" applyFont="1" applyBorder="1"/>
    <xf numFmtId="164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4" fontId="8" fillId="0" borderId="33" xfId="0" applyNumberFormat="1" applyFont="1" applyBorder="1" applyAlignment="1">
      <alignment horizontal="center"/>
    </xf>
    <xf numFmtId="164" fontId="8" fillId="0" borderId="34" xfId="0" applyNumberFormat="1" applyFont="1" applyBorder="1" applyAlignment="1">
      <alignment horizontal="center"/>
    </xf>
    <xf numFmtId="164" fontId="8" fillId="0" borderId="3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38" xfId="0" applyFont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4" fontId="9" fillId="0" borderId="39" xfId="0" applyNumberFormat="1" applyFont="1" applyBorder="1" applyAlignment="1">
      <alignment horizontal="center"/>
    </xf>
    <xf numFmtId="164" fontId="8" fillId="0" borderId="26" xfId="0" applyNumberFormat="1" applyFont="1" applyBorder="1" applyAlignment="1">
      <alignment horizontal="center"/>
    </xf>
    <xf numFmtId="164" fontId="8" fillId="0" borderId="27" xfId="0" applyNumberFormat="1" applyFont="1" applyBorder="1" applyAlignment="1">
      <alignment horizontal="center"/>
    </xf>
    <xf numFmtId="164" fontId="8" fillId="0" borderId="28" xfId="0" applyNumberFormat="1" applyFont="1" applyBorder="1" applyAlignment="1">
      <alignment horizontal="center"/>
    </xf>
    <xf numFmtId="164" fontId="8" fillId="0" borderId="26" xfId="0" applyNumberFormat="1" applyFont="1" applyBorder="1"/>
    <xf numFmtId="164" fontId="8" fillId="0" borderId="27" xfId="0" applyNumberFormat="1" applyFont="1" applyBorder="1"/>
    <xf numFmtId="164" fontId="8" fillId="0" borderId="28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164" fontId="9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8" fillId="0" borderId="0" xfId="0" applyNumberFormat="1" applyFont="1" applyBorder="1"/>
    <xf numFmtId="0" fontId="10" fillId="0" borderId="0" xfId="1" applyFont="1" applyFill="1"/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vertical="center"/>
    </xf>
    <xf numFmtId="0" fontId="11" fillId="0" borderId="0" xfId="1" applyFont="1" applyFill="1"/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vertical="center"/>
    </xf>
    <xf numFmtId="0" fontId="4" fillId="0" borderId="0" xfId="1" applyFont="1" applyFill="1" applyAlignment="1">
      <alignment horizontal="left" wrapText="1"/>
    </xf>
  </cellXfs>
  <cellStyles count="3">
    <cellStyle name="Обычный" xfId="0" builtinId="0"/>
    <cellStyle name="Обычный_СМИ АПРЕЛЬ 2012 год" xfId="1"/>
    <cellStyle name="Обычный_Справка о ходе договорной компании-новая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6"/>
  <sheetViews>
    <sheetView tabSelected="1" topLeftCell="A63" workbookViewId="0">
      <selection activeCell="F79" sqref="F79"/>
    </sheetView>
  </sheetViews>
  <sheetFormatPr defaultRowHeight="15.75" x14ac:dyDescent="0.25"/>
  <cols>
    <col min="1" max="1" width="5.5703125" style="2" customWidth="1"/>
    <col min="2" max="2" width="33.28515625" style="49" customWidth="1"/>
    <col min="3" max="3" width="18.5703125" style="2" customWidth="1"/>
    <col min="4" max="4" width="18.140625" style="2" customWidth="1"/>
    <col min="5" max="5" width="16" style="2" customWidth="1"/>
    <col min="6" max="6" width="13.7109375" style="2" customWidth="1"/>
    <col min="7" max="7" width="15.5703125" style="2" customWidth="1"/>
    <col min="8" max="8" width="16" style="2" customWidth="1"/>
    <col min="9" max="9" width="12.140625" style="2" customWidth="1"/>
    <col min="10" max="10" width="12.5703125" style="2" customWidth="1"/>
    <col min="11" max="11" width="11.7109375" style="2" customWidth="1"/>
    <col min="12" max="12" width="11" style="2" customWidth="1"/>
    <col min="13" max="16384" width="9.140625" style="2"/>
  </cols>
  <sheetData>
    <row r="1" spans="1:12" ht="33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9.75" customHeight="1" thickBot="1" x14ac:dyDescent="0.3">
      <c r="A5" s="4"/>
      <c r="B5" s="5"/>
      <c r="C5" s="6"/>
      <c r="D5" s="6"/>
      <c r="E5" s="6"/>
      <c r="F5" s="6"/>
      <c r="G5" s="7"/>
      <c r="H5" s="7"/>
    </row>
    <row r="6" spans="1:12" ht="24" customHeight="1" thickBot="1" x14ac:dyDescent="0.3">
      <c r="A6" s="8" t="s">
        <v>3</v>
      </c>
      <c r="B6" s="9" t="s">
        <v>4</v>
      </c>
      <c r="C6" s="10" t="s">
        <v>5</v>
      </c>
      <c r="D6" s="10" t="s">
        <v>6</v>
      </c>
      <c r="E6" s="11" t="s">
        <v>7</v>
      </c>
      <c r="F6" s="12"/>
      <c r="G6" s="12"/>
      <c r="H6" s="13"/>
      <c r="I6" s="11" t="s">
        <v>8</v>
      </c>
      <c r="J6" s="12"/>
      <c r="K6" s="12"/>
      <c r="L6" s="13"/>
    </row>
    <row r="7" spans="1:12" ht="33" customHeight="1" thickBot="1" x14ac:dyDescent="0.3">
      <c r="A7" s="14"/>
      <c r="B7" s="15"/>
      <c r="C7" s="16"/>
      <c r="D7" s="16"/>
      <c r="E7" s="17" t="s">
        <v>9</v>
      </c>
      <c r="F7" s="18" t="s">
        <v>10</v>
      </c>
      <c r="G7" s="18" t="s">
        <v>11</v>
      </c>
      <c r="H7" s="19" t="s">
        <v>12</v>
      </c>
      <c r="I7" s="17" t="s">
        <v>9</v>
      </c>
      <c r="J7" s="18" t="s">
        <v>10</v>
      </c>
      <c r="K7" s="18" t="s">
        <v>11</v>
      </c>
      <c r="L7" s="19" t="s">
        <v>12</v>
      </c>
    </row>
    <row r="8" spans="1:12" x14ac:dyDescent="0.25">
      <c r="A8" s="20">
        <v>1</v>
      </c>
      <c r="B8" s="21" t="s">
        <v>13</v>
      </c>
      <c r="C8" s="22" t="s">
        <v>14</v>
      </c>
      <c r="D8" s="23">
        <f>SUM(E8:H8)</f>
        <v>347.98314800000003</v>
      </c>
      <c r="E8" s="24">
        <f>E9+E10</f>
        <v>101.418232</v>
      </c>
      <c r="F8" s="25">
        <f t="shared" ref="F8:H8" si="0">F9+F10</f>
        <v>11.160673000000001</v>
      </c>
      <c r="G8" s="25">
        <f t="shared" si="0"/>
        <v>82.859192000000007</v>
      </c>
      <c r="H8" s="26">
        <f t="shared" si="0"/>
        <v>152.545051</v>
      </c>
      <c r="I8" s="24"/>
      <c r="J8" s="25"/>
      <c r="K8" s="25"/>
      <c r="L8" s="27"/>
    </row>
    <row r="9" spans="1:12" x14ac:dyDescent="0.25">
      <c r="A9" s="28"/>
      <c r="B9" s="29"/>
      <c r="C9" s="30" t="s">
        <v>15</v>
      </c>
      <c r="D9" s="31">
        <f>SUM(E9:H9)</f>
        <v>220.59977600000002</v>
      </c>
      <c r="E9" s="32">
        <v>101.084154</v>
      </c>
      <c r="F9" s="33">
        <v>10.797418</v>
      </c>
      <c r="G9" s="33">
        <v>71.876925</v>
      </c>
      <c r="H9" s="34">
        <v>36.841279</v>
      </c>
      <c r="I9" s="32">
        <v>219.16200000000001</v>
      </c>
      <c r="J9" s="33">
        <v>13.032999999999999</v>
      </c>
      <c r="K9" s="33">
        <v>25.664000000000001</v>
      </c>
      <c r="L9" s="34">
        <v>1.0899999999999999</v>
      </c>
    </row>
    <row r="10" spans="1:12" ht="17.25" customHeight="1" thickBot="1" x14ac:dyDescent="0.3">
      <c r="A10" s="35"/>
      <c r="B10" s="36"/>
      <c r="C10" s="37" t="s">
        <v>16</v>
      </c>
      <c r="D10" s="38">
        <f>SUM(E10:H10)</f>
        <v>127.38337200000001</v>
      </c>
      <c r="E10" s="39">
        <v>0.33407799999999999</v>
      </c>
      <c r="F10" s="40">
        <v>0.36325499999999999</v>
      </c>
      <c r="G10" s="40">
        <v>10.982267</v>
      </c>
      <c r="H10" s="41">
        <v>115.703772</v>
      </c>
      <c r="I10" s="39"/>
      <c r="J10" s="40"/>
      <c r="K10" s="40"/>
      <c r="L10" s="41"/>
    </row>
    <row r="11" spans="1:12" x14ac:dyDescent="0.25">
      <c r="A11" s="20">
        <v>2</v>
      </c>
      <c r="B11" s="21" t="s">
        <v>17</v>
      </c>
      <c r="C11" s="22" t="s">
        <v>14</v>
      </c>
      <c r="D11" s="23">
        <f t="shared" ref="D11:D13" si="1">SUM(E11:H11)</f>
        <v>2.0913719999999998</v>
      </c>
      <c r="E11" s="42"/>
      <c r="F11" s="43"/>
      <c r="G11" s="25">
        <f>G12+G13</f>
        <v>1.347361</v>
      </c>
      <c r="H11" s="27">
        <f>H12+H13</f>
        <v>0.74401099999999998</v>
      </c>
      <c r="I11" s="42"/>
      <c r="J11" s="43"/>
      <c r="K11" s="25"/>
      <c r="L11" s="27"/>
    </row>
    <row r="12" spans="1:12" x14ac:dyDescent="0.25">
      <c r="A12" s="28"/>
      <c r="B12" s="29"/>
      <c r="C12" s="30" t="s">
        <v>15</v>
      </c>
      <c r="D12" s="31">
        <f>SUM(E12:H12)</f>
        <v>1.55809</v>
      </c>
      <c r="E12" s="44"/>
      <c r="F12" s="45"/>
      <c r="G12" s="33">
        <v>1.1864399999999999</v>
      </c>
      <c r="H12" s="34">
        <v>0.37164999999999998</v>
      </c>
      <c r="I12" s="44"/>
      <c r="J12" s="45"/>
      <c r="K12" s="33"/>
      <c r="L12" s="34"/>
    </row>
    <row r="13" spans="1:12" ht="17.25" customHeight="1" thickBot="1" x14ac:dyDescent="0.3">
      <c r="A13" s="35"/>
      <c r="B13" s="36"/>
      <c r="C13" s="37" t="s">
        <v>16</v>
      </c>
      <c r="D13" s="46">
        <f t="shared" si="1"/>
        <v>0.53328200000000003</v>
      </c>
      <c r="E13" s="47"/>
      <c r="F13" s="48"/>
      <c r="G13" s="40">
        <v>0.16092100000000001</v>
      </c>
      <c r="H13" s="41">
        <v>0.372361</v>
      </c>
      <c r="I13" s="47"/>
      <c r="J13" s="48"/>
      <c r="K13" s="40"/>
      <c r="L13" s="41"/>
    </row>
    <row r="14" spans="1:12" ht="6.75" customHeight="1" thickBot="1" x14ac:dyDescent="0.3">
      <c r="D14" s="50"/>
      <c r="E14" s="50"/>
      <c r="F14" s="50"/>
      <c r="G14" s="50"/>
      <c r="H14" s="50"/>
      <c r="I14" s="50"/>
      <c r="J14" s="50"/>
      <c r="K14" s="50"/>
      <c r="L14" s="50"/>
    </row>
    <row r="15" spans="1:12" x14ac:dyDescent="0.25">
      <c r="A15" s="51">
        <v>3</v>
      </c>
      <c r="B15" s="52" t="s">
        <v>18</v>
      </c>
      <c r="C15" s="53" t="s">
        <v>15</v>
      </c>
      <c r="D15" s="54">
        <f>E15+F15+G15+H15</f>
        <v>1.0728E-2</v>
      </c>
      <c r="E15" s="55">
        <v>1.0728E-2</v>
      </c>
      <c r="F15" s="56"/>
      <c r="G15" s="56"/>
      <c r="H15" s="57"/>
      <c r="I15" s="58"/>
      <c r="J15" s="59"/>
      <c r="K15" s="59"/>
      <c r="L15" s="60"/>
    </row>
    <row r="16" spans="1:12" x14ac:dyDescent="0.25">
      <c r="A16" s="61">
        <v>4</v>
      </c>
      <c r="B16" s="62" t="s">
        <v>19</v>
      </c>
      <c r="C16" s="63" t="s">
        <v>15</v>
      </c>
      <c r="D16" s="64">
        <f>E16+F16+G16+H16</f>
        <v>8.7100000000000003E-4</v>
      </c>
      <c r="E16" s="65">
        <v>8.7100000000000003E-4</v>
      </c>
      <c r="F16" s="66"/>
      <c r="G16" s="66"/>
      <c r="H16" s="67"/>
      <c r="I16" s="68"/>
      <c r="J16" s="69"/>
      <c r="K16" s="69"/>
      <c r="L16" s="70"/>
    </row>
    <row r="17" spans="1:12" x14ac:dyDescent="0.25">
      <c r="A17" s="61">
        <v>5</v>
      </c>
      <c r="B17" s="62" t="s">
        <v>20</v>
      </c>
      <c r="C17" s="63" t="s">
        <v>15</v>
      </c>
      <c r="D17" s="64">
        <f>E17+F17+G17+H17</f>
        <v>4.3960000000000006E-3</v>
      </c>
      <c r="E17" s="65">
        <v>3.6380000000000002E-3</v>
      </c>
      <c r="F17" s="66">
        <v>7.5799999999999999E-4</v>
      </c>
      <c r="G17" s="66"/>
      <c r="H17" s="67"/>
      <c r="I17" s="68"/>
      <c r="J17" s="69"/>
      <c r="K17" s="69"/>
      <c r="L17" s="70"/>
    </row>
    <row r="18" spans="1:12" x14ac:dyDescent="0.25">
      <c r="A18" s="61">
        <v>7</v>
      </c>
      <c r="B18" s="62" t="s">
        <v>21</v>
      </c>
      <c r="C18" s="63" t="s">
        <v>15</v>
      </c>
      <c r="D18" s="64">
        <f t="shared" ref="D18:D61" si="2">E18+F18+G18+H18</f>
        <v>4.1640000000000003E-2</v>
      </c>
      <c r="E18" s="65">
        <v>4.1640000000000003E-2</v>
      </c>
      <c r="F18" s="66"/>
      <c r="G18" s="66"/>
      <c r="H18" s="67"/>
      <c r="I18" s="68"/>
      <c r="J18" s="69"/>
      <c r="K18" s="69"/>
      <c r="L18" s="70"/>
    </row>
    <row r="19" spans="1:12" x14ac:dyDescent="0.25">
      <c r="A19" s="61">
        <v>8</v>
      </c>
      <c r="B19" s="62" t="s">
        <v>22</v>
      </c>
      <c r="C19" s="63" t="s">
        <v>15</v>
      </c>
      <c r="D19" s="64">
        <f t="shared" si="2"/>
        <v>0.138152</v>
      </c>
      <c r="E19" s="65"/>
      <c r="F19" s="66">
        <v>0.138152</v>
      </c>
      <c r="G19" s="66"/>
      <c r="H19" s="67"/>
      <c r="I19" s="68"/>
      <c r="J19" s="69"/>
      <c r="K19" s="69"/>
      <c r="L19" s="70"/>
    </row>
    <row r="20" spans="1:12" x14ac:dyDescent="0.25">
      <c r="A20" s="61"/>
      <c r="B20" s="62" t="s">
        <v>23</v>
      </c>
      <c r="C20" s="63" t="s">
        <v>15</v>
      </c>
      <c r="D20" s="64">
        <f>E20+F20+G20+H20</f>
        <v>4.4178000000000002E-2</v>
      </c>
      <c r="E20" s="65">
        <v>1.3278E-2</v>
      </c>
      <c r="F20" s="66"/>
      <c r="G20" s="66">
        <v>3.09E-2</v>
      </c>
      <c r="H20" s="67"/>
      <c r="I20" s="68"/>
      <c r="J20" s="69"/>
      <c r="K20" s="69"/>
      <c r="L20" s="70"/>
    </row>
    <row r="21" spans="1:12" ht="30" x14ac:dyDescent="0.25">
      <c r="A21" s="61">
        <v>9</v>
      </c>
      <c r="B21" s="62" t="s">
        <v>24</v>
      </c>
      <c r="C21" s="63" t="s">
        <v>15</v>
      </c>
      <c r="D21" s="64">
        <f t="shared" si="2"/>
        <v>0.105437</v>
      </c>
      <c r="E21" s="65">
        <v>9.5293000000000003E-2</v>
      </c>
      <c r="F21" s="66"/>
      <c r="G21" s="66">
        <v>1.0144E-2</v>
      </c>
      <c r="H21" s="67"/>
      <c r="I21" s="68"/>
      <c r="J21" s="69"/>
      <c r="K21" s="69"/>
      <c r="L21" s="70"/>
    </row>
    <row r="22" spans="1:12" ht="33" customHeight="1" x14ac:dyDescent="0.25">
      <c r="A22" s="61">
        <v>10</v>
      </c>
      <c r="B22" s="62" t="s">
        <v>25</v>
      </c>
      <c r="C22" s="63" t="s">
        <v>15</v>
      </c>
      <c r="D22" s="64">
        <f t="shared" si="2"/>
        <v>4.7540000000000004E-3</v>
      </c>
      <c r="E22" s="65">
        <v>4.7540000000000004E-3</v>
      </c>
      <c r="F22" s="66"/>
      <c r="G22" s="66"/>
      <c r="H22" s="67"/>
      <c r="I22" s="68"/>
      <c r="J22" s="69"/>
      <c r="K22" s="69"/>
      <c r="L22" s="70"/>
    </row>
    <row r="23" spans="1:12" x14ac:dyDescent="0.25">
      <c r="A23" s="61">
        <v>11</v>
      </c>
      <c r="B23" s="62" t="s">
        <v>26</v>
      </c>
      <c r="C23" s="63" t="s">
        <v>15</v>
      </c>
      <c r="D23" s="64">
        <f t="shared" si="2"/>
        <v>3.336E-3</v>
      </c>
      <c r="E23" s="65">
        <v>3.336E-3</v>
      </c>
      <c r="F23" s="66"/>
      <c r="G23" s="66"/>
      <c r="H23" s="67"/>
      <c r="I23" s="68"/>
      <c r="J23" s="69"/>
      <c r="K23" s="69"/>
      <c r="L23" s="70"/>
    </row>
    <row r="24" spans="1:12" x14ac:dyDescent="0.25">
      <c r="A24" s="61">
        <v>12</v>
      </c>
      <c r="B24" s="62" t="s">
        <v>27</v>
      </c>
      <c r="C24" s="63" t="s">
        <v>15</v>
      </c>
      <c r="D24" s="64">
        <f t="shared" si="2"/>
        <v>1.7652000000000001E-2</v>
      </c>
      <c r="E24" s="65">
        <v>1.7652000000000001E-2</v>
      </c>
      <c r="F24" s="66"/>
      <c r="G24" s="66"/>
      <c r="H24" s="67"/>
      <c r="I24" s="68"/>
      <c r="J24" s="69"/>
      <c r="K24" s="69"/>
      <c r="L24" s="70"/>
    </row>
    <row r="25" spans="1:12" ht="45" x14ac:dyDescent="0.25">
      <c r="A25" s="61">
        <v>13</v>
      </c>
      <c r="B25" s="62" t="s">
        <v>28</v>
      </c>
      <c r="C25" s="63" t="s">
        <v>15</v>
      </c>
      <c r="D25" s="64">
        <f t="shared" si="2"/>
        <v>0.12440799999999999</v>
      </c>
      <c r="E25" s="65">
        <v>2.8660999999999999E-2</v>
      </c>
      <c r="F25" s="66"/>
      <c r="G25" s="66">
        <v>9.5746999999999999E-2</v>
      </c>
      <c r="H25" s="67"/>
      <c r="I25" s="68"/>
      <c r="J25" s="69"/>
      <c r="K25" s="69"/>
      <c r="L25" s="70"/>
    </row>
    <row r="26" spans="1:12" ht="30" x14ac:dyDescent="0.25">
      <c r="A26" s="61">
        <v>14</v>
      </c>
      <c r="B26" s="62" t="s">
        <v>29</v>
      </c>
      <c r="C26" s="63" t="s">
        <v>15</v>
      </c>
      <c r="D26" s="64">
        <f t="shared" si="2"/>
        <v>7.9561000000000007E-2</v>
      </c>
      <c r="E26" s="65">
        <v>7.9561000000000007E-2</v>
      </c>
      <c r="F26" s="66"/>
      <c r="G26" s="66"/>
      <c r="H26" s="67"/>
      <c r="I26" s="68"/>
      <c r="J26" s="69"/>
      <c r="K26" s="69"/>
      <c r="L26" s="70"/>
    </row>
    <row r="27" spans="1:12" x14ac:dyDescent="0.25">
      <c r="A27" s="61">
        <v>15</v>
      </c>
      <c r="B27" s="62" t="s">
        <v>30</v>
      </c>
      <c r="C27" s="63" t="s">
        <v>15</v>
      </c>
      <c r="D27" s="64">
        <f t="shared" si="2"/>
        <v>10.956796999999998</v>
      </c>
      <c r="E27" s="65">
        <v>9.2484640000000002</v>
      </c>
      <c r="F27" s="66">
        <v>1.0479989999999999</v>
      </c>
      <c r="G27" s="66">
        <v>0.656806</v>
      </c>
      <c r="H27" s="67">
        <v>3.5279999999999999E-3</v>
      </c>
      <c r="I27" s="68"/>
      <c r="J27" s="69"/>
      <c r="K27" s="69"/>
      <c r="L27" s="70"/>
    </row>
    <row r="28" spans="1:12" ht="45" x14ac:dyDescent="0.25">
      <c r="A28" s="61">
        <v>16</v>
      </c>
      <c r="B28" s="62" t="s">
        <v>31</v>
      </c>
      <c r="C28" s="63" t="s">
        <v>15</v>
      </c>
      <c r="D28" s="64">
        <f t="shared" si="2"/>
        <v>5.6252999999999997E-2</v>
      </c>
      <c r="E28" s="65">
        <v>8.3900000000000001E-4</v>
      </c>
      <c r="F28" s="66"/>
      <c r="G28" s="66">
        <v>5.5413999999999998E-2</v>
      </c>
      <c r="H28" s="67"/>
      <c r="I28" s="68"/>
      <c r="J28" s="69"/>
      <c r="K28" s="69"/>
      <c r="L28" s="70"/>
    </row>
    <row r="29" spans="1:12" ht="48.75" customHeight="1" x14ac:dyDescent="0.25">
      <c r="A29" s="61"/>
      <c r="B29" s="62" t="s">
        <v>32</v>
      </c>
      <c r="C29" s="63" t="s">
        <v>15</v>
      </c>
      <c r="D29" s="64">
        <f t="shared" si="2"/>
        <v>5.7957000000000002E-2</v>
      </c>
      <c r="E29" s="65">
        <v>1.05E-4</v>
      </c>
      <c r="F29" s="66">
        <v>1.7799999999999999E-4</v>
      </c>
      <c r="G29" s="66">
        <v>5.7674000000000003E-2</v>
      </c>
      <c r="H29" s="67"/>
      <c r="I29" s="68"/>
      <c r="J29" s="69"/>
      <c r="K29" s="69"/>
      <c r="L29" s="70"/>
    </row>
    <row r="30" spans="1:12" ht="45" x14ac:dyDescent="0.25">
      <c r="A30" s="61">
        <v>17</v>
      </c>
      <c r="B30" s="62" t="s">
        <v>33</v>
      </c>
      <c r="C30" s="63" t="s">
        <v>15</v>
      </c>
      <c r="D30" s="64">
        <f>E30+F30+G30+H30</f>
        <v>0.12539500000000001</v>
      </c>
      <c r="E30" s="65"/>
      <c r="F30" s="66"/>
      <c r="G30" s="66">
        <v>0.12539500000000001</v>
      </c>
      <c r="H30" s="67"/>
      <c r="I30" s="68"/>
      <c r="J30" s="69"/>
      <c r="K30" s="69"/>
      <c r="L30" s="70"/>
    </row>
    <row r="31" spans="1:12" ht="35.25" customHeight="1" x14ac:dyDescent="0.25">
      <c r="A31" s="61"/>
      <c r="B31" s="62" t="s">
        <v>34</v>
      </c>
      <c r="C31" s="63" t="s">
        <v>15</v>
      </c>
      <c r="D31" s="64">
        <f>E31+F31+G31+H31</f>
        <v>2.9836000000000001E-2</v>
      </c>
      <c r="E31" s="65">
        <v>1.9740000000000001E-3</v>
      </c>
      <c r="F31" s="66"/>
      <c r="G31" s="66">
        <v>2.7862000000000001E-2</v>
      </c>
      <c r="H31" s="67"/>
      <c r="I31" s="68"/>
      <c r="J31" s="69"/>
      <c r="K31" s="69"/>
      <c r="L31" s="70"/>
    </row>
    <row r="32" spans="1:12" ht="60" x14ac:dyDescent="0.25">
      <c r="A32" s="61">
        <v>20</v>
      </c>
      <c r="B32" s="62" t="s">
        <v>35</v>
      </c>
      <c r="C32" s="63" t="s">
        <v>15</v>
      </c>
      <c r="D32" s="64">
        <f t="shared" si="2"/>
        <v>0.446019</v>
      </c>
      <c r="E32" s="65">
        <v>0.416933</v>
      </c>
      <c r="F32" s="66">
        <v>7.5000000000000002E-4</v>
      </c>
      <c r="G32" s="66">
        <v>2.6353000000000001E-2</v>
      </c>
      <c r="H32" s="67">
        <v>1.983E-3</v>
      </c>
      <c r="I32" s="68"/>
      <c r="J32" s="69"/>
      <c r="K32" s="69"/>
      <c r="L32" s="70"/>
    </row>
    <row r="33" spans="1:12" ht="45" x14ac:dyDescent="0.25">
      <c r="A33" s="61">
        <v>21</v>
      </c>
      <c r="B33" s="62" t="s">
        <v>36</v>
      </c>
      <c r="C33" s="63" t="s">
        <v>15</v>
      </c>
      <c r="D33" s="64">
        <f t="shared" si="2"/>
        <v>7.4438000000000004E-2</v>
      </c>
      <c r="E33" s="65">
        <v>4.8382000000000001E-2</v>
      </c>
      <c r="F33" s="66"/>
      <c r="G33" s="66">
        <v>2.6055999999999999E-2</v>
      </c>
      <c r="H33" s="67"/>
      <c r="I33" s="68"/>
      <c r="J33" s="69"/>
      <c r="K33" s="69"/>
      <c r="L33" s="70"/>
    </row>
    <row r="34" spans="1:12" ht="45" x14ac:dyDescent="0.25">
      <c r="A34" s="61">
        <v>22</v>
      </c>
      <c r="B34" s="62" t="s">
        <v>37</v>
      </c>
      <c r="C34" s="63" t="s">
        <v>15</v>
      </c>
      <c r="D34" s="64">
        <f t="shared" si="2"/>
        <v>8.1082000000000001E-2</v>
      </c>
      <c r="E34" s="65"/>
      <c r="F34" s="66">
        <v>1.3618E-2</v>
      </c>
      <c r="G34" s="66">
        <v>6.7434999999999995E-2</v>
      </c>
      <c r="H34" s="67">
        <v>2.9E-5</v>
      </c>
      <c r="I34" s="68"/>
      <c r="J34" s="69"/>
      <c r="K34" s="69"/>
      <c r="L34" s="70"/>
    </row>
    <row r="35" spans="1:12" ht="30" x14ac:dyDescent="0.25">
      <c r="A35" s="61">
        <v>23</v>
      </c>
      <c r="B35" s="62" t="s">
        <v>38</v>
      </c>
      <c r="C35" s="63" t="s">
        <v>15</v>
      </c>
      <c r="D35" s="64">
        <f t="shared" si="2"/>
        <v>7.3600000000000002E-3</v>
      </c>
      <c r="E35" s="65">
        <v>-2.8499999999999999E-4</v>
      </c>
      <c r="F35" s="66"/>
      <c r="G35" s="66">
        <v>7.6449999999999999E-3</v>
      </c>
      <c r="H35" s="67"/>
      <c r="I35" s="68"/>
      <c r="J35" s="69"/>
      <c r="K35" s="69"/>
      <c r="L35" s="70"/>
    </row>
    <row r="36" spans="1:12" x14ac:dyDescent="0.25">
      <c r="A36" s="61">
        <v>24</v>
      </c>
      <c r="B36" s="62" t="s">
        <v>39</v>
      </c>
      <c r="C36" s="63" t="s">
        <v>15</v>
      </c>
      <c r="D36" s="64">
        <f t="shared" si="2"/>
        <v>0.51713799999999999</v>
      </c>
      <c r="E36" s="65">
        <v>0.31292599999999998</v>
      </c>
      <c r="F36" s="66">
        <v>0.16836400000000001</v>
      </c>
      <c r="G36" s="66">
        <v>3.5847999999999998E-2</v>
      </c>
      <c r="H36" s="67"/>
      <c r="I36" s="68"/>
      <c r="J36" s="69"/>
      <c r="K36" s="69"/>
      <c r="L36" s="70"/>
    </row>
    <row r="37" spans="1:12" ht="30" x14ac:dyDescent="0.25">
      <c r="A37" s="61">
        <v>25</v>
      </c>
      <c r="B37" s="62" t="s">
        <v>40</v>
      </c>
      <c r="C37" s="63" t="s">
        <v>15</v>
      </c>
      <c r="D37" s="64">
        <f t="shared" si="2"/>
        <v>2.4264999999999998E-2</v>
      </c>
      <c r="E37" s="65"/>
      <c r="F37" s="66"/>
      <c r="G37" s="66">
        <v>2.4264999999999998E-2</v>
      </c>
      <c r="H37" s="67"/>
      <c r="I37" s="68"/>
      <c r="J37" s="69"/>
      <c r="K37" s="69"/>
      <c r="L37" s="70"/>
    </row>
    <row r="38" spans="1:12" ht="45" x14ac:dyDescent="0.25">
      <c r="A38" s="61">
        <v>26</v>
      </c>
      <c r="B38" s="62" t="s">
        <v>41</v>
      </c>
      <c r="C38" s="63" t="s">
        <v>15</v>
      </c>
      <c r="D38" s="64">
        <f t="shared" si="2"/>
        <v>0.27330700000000002</v>
      </c>
      <c r="E38" s="65">
        <v>0.138627</v>
      </c>
      <c r="F38" s="66"/>
      <c r="G38" s="66">
        <v>0.132803</v>
      </c>
      <c r="H38" s="67">
        <v>1.877E-3</v>
      </c>
      <c r="I38" s="68"/>
      <c r="J38" s="69"/>
      <c r="K38" s="69"/>
      <c r="L38" s="70"/>
    </row>
    <row r="39" spans="1:12" ht="30" x14ac:dyDescent="0.25">
      <c r="A39" s="61">
        <v>27</v>
      </c>
      <c r="B39" s="62" t="s">
        <v>42</v>
      </c>
      <c r="C39" s="63" t="s">
        <v>15</v>
      </c>
      <c r="D39" s="64">
        <f t="shared" si="2"/>
        <v>3.5015000000000004E-2</v>
      </c>
      <c r="E39" s="65">
        <v>6.8180000000000003E-3</v>
      </c>
      <c r="F39" s="66">
        <v>3.6600000000000001E-3</v>
      </c>
      <c r="G39" s="66">
        <v>2.4537E-2</v>
      </c>
      <c r="H39" s="67"/>
      <c r="I39" s="68"/>
      <c r="J39" s="69"/>
      <c r="K39" s="69"/>
      <c r="L39" s="70"/>
    </row>
    <row r="40" spans="1:12" x14ac:dyDescent="0.25">
      <c r="A40" s="61">
        <v>28</v>
      </c>
      <c r="B40" s="62" t="s">
        <v>43</v>
      </c>
      <c r="C40" s="63" t="s">
        <v>15</v>
      </c>
      <c r="D40" s="64">
        <f t="shared" si="2"/>
        <v>1.6485E-2</v>
      </c>
      <c r="E40" s="65"/>
      <c r="F40" s="66"/>
      <c r="G40" s="66">
        <v>1.6485E-2</v>
      </c>
      <c r="H40" s="67"/>
      <c r="I40" s="68"/>
      <c r="J40" s="69"/>
      <c r="K40" s="69"/>
      <c r="L40" s="70"/>
    </row>
    <row r="41" spans="1:12" x14ac:dyDescent="0.25">
      <c r="A41" s="61">
        <v>29</v>
      </c>
      <c r="B41" s="62" t="s">
        <v>44</v>
      </c>
      <c r="C41" s="63" t="s">
        <v>15</v>
      </c>
      <c r="D41" s="64">
        <f t="shared" si="2"/>
        <v>9.2311000000000004E-2</v>
      </c>
      <c r="E41" s="65">
        <v>8.9445999999999998E-2</v>
      </c>
      <c r="F41" s="66"/>
      <c r="G41" s="66">
        <v>2.8649999999999999E-3</v>
      </c>
      <c r="H41" s="67"/>
      <c r="I41" s="68"/>
      <c r="J41" s="69"/>
      <c r="K41" s="69"/>
      <c r="L41" s="70"/>
    </row>
    <row r="42" spans="1:12" x14ac:dyDescent="0.25">
      <c r="A42" s="61"/>
      <c r="B42" s="62" t="s">
        <v>44</v>
      </c>
      <c r="C42" s="63" t="s">
        <v>15</v>
      </c>
      <c r="D42" s="64"/>
      <c r="E42" s="65">
        <v>0.181475</v>
      </c>
      <c r="F42" s="66">
        <v>5.7250000000000002E-2</v>
      </c>
      <c r="G42" s="66">
        <v>1.4514000000000001E-2</v>
      </c>
      <c r="H42" s="67">
        <v>4.0000000000000003E-5</v>
      </c>
      <c r="I42" s="68"/>
      <c r="J42" s="69"/>
      <c r="K42" s="69"/>
      <c r="L42" s="70"/>
    </row>
    <row r="43" spans="1:12" x14ac:dyDescent="0.25">
      <c r="A43" s="61">
        <v>30</v>
      </c>
      <c r="B43" s="62" t="s">
        <v>45</v>
      </c>
      <c r="C43" s="63" t="s">
        <v>15</v>
      </c>
      <c r="D43" s="64">
        <f t="shared" si="2"/>
        <v>1.7632999999999999E-2</v>
      </c>
      <c r="E43" s="65">
        <v>9.9999999999999995E-7</v>
      </c>
      <c r="F43" s="66"/>
      <c r="G43" s="66">
        <v>1.7631999999999998E-2</v>
      </c>
      <c r="H43" s="67"/>
      <c r="I43" s="68"/>
      <c r="J43" s="69"/>
      <c r="K43" s="69"/>
      <c r="L43" s="70"/>
    </row>
    <row r="44" spans="1:12" ht="30" x14ac:dyDescent="0.25">
      <c r="A44" s="61">
        <v>31</v>
      </c>
      <c r="B44" s="62" t="s">
        <v>46</v>
      </c>
      <c r="C44" s="63" t="s">
        <v>15</v>
      </c>
      <c r="D44" s="64">
        <f t="shared" si="2"/>
        <v>1.9187000000000003E-2</v>
      </c>
      <c r="E44" s="65"/>
      <c r="F44" s="66">
        <v>1.3291000000000001E-2</v>
      </c>
      <c r="G44" s="66">
        <v>5.8960000000000002E-3</v>
      </c>
      <c r="H44" s="67"/>
      <c r="I44" s="68"/>
      <c r="J44" s="69"/>
      <c r="K44" s="69"/>
      <c r="L44" s="70"/>
    </row>
    <row r="45" spans="1:12" ht="30" x14ac:dyDescent="0.25">
      <c r="A45" s="61">
        <v>32</v>
      </c>
      <c r="B45" s="62" t="s">
        <v>47</v>
      </c>
      <c r="C45" s="63" t="s">
        <v>15</v>
      </c>
      <c r="D45" s="64">
        <f t="shared" si="2"/>
        <v>0.133384</v>
      </c>
      <c r="E45" s="65"/>
      <c r="F45" s="66">
        <v>5.5800000000000001E-4</v>
      </c>
      <c r="G45" s="66">
        <v>0.12845999999999999</v>
      </c>
      <c r="H45" s="67">
        <v>4.3660000000000001E-3</v>
      </c>
      <c r="I45" s="68"/>
      <c r="J45" s="69"/>
      <c r="K45" s="69"/>
      <c r="L45" s="70"/>
    </row>
    <row r="46" spans="1:12" ht="45" x14ac:dyDescent="0.25">
      <c r="A46" s="61">
        <v>33</v>
      </c>
      <c r="B46" s="62" t="s">
        <v>48</v>
      </c>
      <c r="C46" s="63" t="s">
        <v>15</v>
      </c>
      <c r="D46" s="64">
        <f t="shared" si="2"/>
        <v>2.7054999999999999E-2</v>
      </c>
      <c r="E46" s="65"/>
      <c r="F46" s="66"/>
      <c r="G46" s="66">
        <v>2.3687E-2</v>
      </c>
      <c r="H46" s="67">
        <v>3.3679999999999999E-3</v>
      </c>
      <c r="I46" s="68"/>
      <c r="J46" s="69"/>
      <c r="K46" s="69"/>
      <c r="L46" s="70"/>
    </row>
    <row r="47" spans="1:12" x14ac:dyDescent="0.25">
      <c r="A47" s="61">
        <v>34</v>
      </c>
      <c r="B47" s="62" t="s">
        <v>49</v>
      </c>
      <c r="C47" s="63" t="s">
        <v>15</v>
      </c>
      <c r="D47" s="64">
        <f>E47+F47+G47+H47</f>
        <v>3.4518E-2</v>
      </c>
      <c r="E47" s="65"/>
      <c r="F47" s="66">
        <v>5.1099999999999995E-4</v>
      </c>
      <c r="G47" s="66">
        <v>3.3707000000000001E-2</v>
      </c>
      <c r="H47" s="67">
        <v>2.9999999999999997E-4</v>
      </c>
      <c r="I47" s="68"/>
      <c r="J47" s="69"/>
      <c r="K47" s="69"/>
      <c r="L47" s="70"/>
    </row>
    <row r="48" spans="1:12" x14ac:dyDescent="0.25">
      <c r="A48" s="61">
        <v>35</v>
      </c>
      <c r="B48" s="62" t="s">
        <v>50</v>
      </c>
      <c r="C48" s="63" t="s">
        <v>15</v>
      </c>
      <c r="D48" s="64">
        <f>E48+F48+G48+H48</f>
        <v>3.0085000000000001E-2</v>
      </c>
      <c r="E48" s="65">
        <v>2.8001999999999999E-2</v>
      </c>
      <c r="F48" s="66"/>
      <c r="G48" s="66">
        <v>2.0830000000000002E-3</v>
      </c>
      <c r="H48" s="67"/>
      <c r="I48" s="68"/>
      <c r="J48" s="69"/>
      <c r="K48" s="69"/>
      <c r="L48" s="70"/>
    </row>
    <row r="49" spans="1:12" x14ac:dyDescent="0.25">
      <c r="A49" s="61">
        <v>36</v>
      </c>
      <c r="B49" s="62" t="s">
        <v>51</v>
      </c>
      <c r="C49" s="63" t="s">
        <v>15</v>
      </c>
      <c r="D49" s="64">
        <f t="shared" si="2"/>
        <v>2.4771000000000001E-2</v>
      </c>
      <c r="E49" s="65"/>
      <c r="F49" s="66"/>
      <c r="G49" s="66">
        <v>2.4771000000000001E-2</v>
      </c>
      <c r="H49" s="67"/>
      <c r="I49" s="68"/>
      <c r="J49" s="69"/>
      <c r="K49" s="69"/>
      <c r="L49" s="70"/>
    </row>
    <row r="50" spans="1:12" x14ac:dyDescent="0.25">
      <c r="A50" s="61">
        <v>37</v>
      </c>
      <c r="B50" s="62" t="s">
        <v>52</v>
      </c>
      <c r="C50" s="63" t="s">
        <v>15</v>
      </c>
      <c r="D50" s="64">
        <f t="shared" si="2"/>
        <v>1.6164000000000001E-2</v>
      </c>
      <c r="E50" s="65">
        <v>1.5299E-2</v>
      </c>
      <c r="F50" s="66"/>
      <c r="G50" s="66">
        <v>8.6499999999999999E-4</v>
      </c>
      <c r="H50" s="67"/>
      <c r="I50" s="68"/>
      <c r="J50" s="69"/>
      <c r="K50" s="69"/>
      <c r="L50" s="70"/>
    </row>
    <row r="51" spans="1:12" x14ac:dyDescent="0.25">
      <c r="A51" s="61">
        <v>38</v>
      </c>
      <c r="B51" s="62" t="s">
        <v>53</v>
      </c>
      <c r="C51" s="63" t="s">
        <v>15</v>
      </c>
      <c r="D51" s="64">
        <f t="shared" si="2"/>
        <v>0.10524800000000001</v>
      </c>
      <c r="E51" s="65">
        <v>1.7619999999999999E-3</v>
      </c>
      <c r="F51" s="66">
        <v>1.1400000000000001E-4</v>
      </c>
      <c r="G51" s="66">
        <v>0.10337200000000001</v>
      </c>
      <c r="H51" s="67"/>
      <c r="I51" s="68"/>
      <c r="J51" s="69"/>
      <c r="K51" s="69"/>
      <c r="L51" s="70"/>
    </row>
    <row r="52" spans="1:12" ht="30" x14ac:dyDescent="0.25">
      <c r="A52" s="61"/>
      <c r="B52" s="62" t="s">
        <v>54</v>
      </c>
      <c r="C52" s="63" t="s">
        <v>15</v>
      </c>
      <c r="D52" s="64">
        <f t="shared" si="2"/>
        <v>3.0338999999999998E-2</v>
      </c>
      <c r="E52" s="65">
        <v>2.8174000000000001E-2</v>
      </c>
      <c r="F52" s="66">
        <v>1.9999999999999999E-6</v>
      </c>
      <c r="G52" s="66">
        <v>2.163E-3</v>
      </c>
      <c r="H52" s="67"/>
      <c r="I52" s="68"/>
      <c r="J52" s="69"/>
      <c r="K52" s="69"/>
      <c r="L52" s="70"/>
    </row>
    <row r="53" spans="1:12" x14ac:dyDescent="0.25">
      <c r="A53" s="61">
        <v>39</v>
      </c>
      <c r="B53" s="62" t="s">
        <v>55</v>
      </c>
      <c r="C53" s="63" t="s">
        <v>15</v>
      </c>
      <c r="D53" s="64">
        <f t="shared" si="2"/>
        <v>3.2833000000000001E-2</v>
      </c>
      <c r="E53" s="65">
        <v>2.7484000000000001E-2</v>
      </c>
      <c r="F53" s="66"/>
      <c r="G53" s="66">
        <v>5.3489999999999996E-3</v>
      </c>
      <c r="H53" s="67"/>
      <c r="I53" s="68"/>
      <c r="J53" s="69"/>
      <c r="K53" s="69"/>
      <c r="L53" s="70"/>
    </row>
    <row r="54" spans="1:12" ht="18" customHeight="1" x14ac:dyDescent="0.25">
      <c r="A54" s="61">
        <v>40</v>
      </c>
      <c r="B54" s="62" t="s">
        <v>56</v>
      </c>
      <c r="C54" s="63" t="s">
        <v>15</v>
      </c>
      <c r="D54" s="64">
        <f t="shared" si="2"/>
        <v>0.40729100000000001</v>
      </c>
      <c r="E54" s="65">
        <v>4.4263999999999998E-2</v>
      </c>
      <c r="F54" s="66">
        <v>0.3221</v>
      </c>
      <c r="G54" s="66">
        <v>4.0926999999999998E-2</v>
      </c>
      <c r="H54" s="67"/>
      <c r="I54" s="68"/>
      <c r="J54" s="69"/>
      <c r="K54" s="69"/>
      <c r="L54" s="70"/>
    </row>
    <row r="55" spans="1:12" ht="18" customHeight="1" x14ac:dyDescent="0.25">
      <c r="A55" s="61"/>
      <c r="B55" s="62" t="s">
        <v>57</v>
      </c>
      <c r="C55" s="63" t="s">
        <v>15</v>
      </c>
      <c r="D55" s="64">
        <f t="shared" si="2"/>
        <v>5.0618999999999997E-2</v>
      </c>
      <c r="E55" s="65">
        <v>1.721E-2</v>
      </c>
      <c r="F55" s="66"/>
      <c r="G55" s="66">
        <v>3.3409000000000001E-2</v>
      </c>
      <c r="H55" s="67"/>
      <c r="I55" s="71"/>
      <c r="J55" s="72"/>
      <c r="K55" s="72"/>
      <c r="L55" s="73"/>
    </row>
    <row r="56" spans="1:12" x14ac:dyDescent="0.25">
      <c r="A56" s="61">
        <v>41</v>
      </c>
      <c r="B56" s="62" t="s">
        <v>58</v>
      </c>
      <c r="C56" s="74" t="s">
        <v>15</v>
      </c>
      <c r="D56" s="64">
        <f t="shared" si="2"/>
        <v>5.5179000000000006E-2</v>
      </c>
      <c r="E56" s="65"/>
      <c r="F56" s="66">
        <v>1.9480000000000001E-2</v>
      </c>
      <c r="G56" s="66">
        <v>3.5699000000000002E-2</v>
      </c>
      <c r="H56" s="67"/>
      <c r="I56" s="71"/>
      <c r="J56" s="72"/>
      <c r="K56" s="72"/>
      <c r="L56" s="73"/>
    </row>
    <row r="57" spans="1:12" x14ac:dyDescent="0.25">
      <c r="A57" s="61"/>
      <c r="B57" s="62" t="s">
        <v>59</v>
      </c>
      <c r="C57" s="74" t="s">
        <v>15</v>
      </c>
      <c r="D57" s="64">
        <f t="shared" si="2"/>
        <v>0.15522</v>
      </c>
      <c r="E57" s="65">
        <v>5.6668000000000003E-2</v>
      </c>
      <c r="F57" s="66"/>
      <c r="G57" s="66">
        <v>9.8054000000000002E-2</v>
      </c>
      <c r="H57" s="67">
        <v>4.9799999999999996E-4</v>
      </c>
      <c r="I57" s="71"/>
      <c r="J57" s="72"/>
      <c r="K57" s="72"/>
      <c r="L57" s="73"/>
    </row>
    <row r="58" spans="1:12" x14ac:dyDescent="0.25">
      <c r="A58" s="61">
        <v>42</v>
      </c>
      <c r="B58" s="75" t="s">
        <v>60</v>
      </c>
      <c r="C58" s="63" t="s">
        <v>15</v>
      </c>
      <c r="D58" s="64">
        <f t="shared" si="2"/>
        <v>0.60214800000000002</v>
      </c>
      <c r="E58" s="76">
        <v>0.17565900000000001</v>
      </c>
      <c r="F58" s="77">
        <v>0.113721</v>
      </c>
      <c r="G58" s="77">
        <v>0.31226999999999999</v>
      </c>
      <c r="H58" s="78">
        <v>4.9799999999999996E-4</v>
      </c>
      <c r="I58" s="68"/>
      <c r="J58" s="69"/>
      <c r="K58" s="69"/>
      <c r="L58" s="70"/>
    </row>
    <row r="59" spans="1:12" x14ac:dyDescent="0.25">
      <c r="A59" s="61">
        <v>43</v>
      </c>
      <c r="B59" s="75" t="s">
        <v>61</v>
      </c>
      <c r="C59" s="74" t="s">
        <v>15</v>
      </c>
      <c r="D59" s="64">
        <f t="shared" si="2"/>
        <v>0.12844900000000001</v>
      </c>
      <c r="E59" s="76">
        <v>0.12056500000000001</v>
      </c>
      <c r="F59" s="77">
        <v>4.75E-4</v>
      </c>
      <c r="G59" s="77">
        <v>7.4089999999999998E-3</v>
      </c>
      <c r="H59" s="78"/>
      <c r="I59" s="71"/>
      <c r="J59" s="72"/>
      <c r="K59" s="72"/>
      <c r="L59" s="73"/>
    </row>
    <row r="60" spans="1:12" x14ac:dyDescent="0.25">
      <c r="A60" s="61">
        <v>44</v>
      </c>
      <c r="B60" s="79" t="s">
        <v>62</v>
      </c>
      <c r="C60" s="63" t="s">
        <v>15</v>
      </c>
      <c r="D60" s="64">
        <f t="shared" si="2"/>
        <v>1.9210999999999999E-2</v>
      </c>
      <c r="E60" s="80"/>
      <c r="F60" s="81"/>
      <c r="G60" s="81">
        <v>1.9210999999999999E-2</v>
      </c>
      <c r="H60" s="82"/>
      <c r="I60" s="71"/>
      <c r="J60" s="72"/>
      <c r="K60" s="72"/>
      <c r="L60" s="73"/>
    </row>
    <row r="61" spans="1:12" x14ac:dyDescent="0.25">
      <c r="A61" s="61">
        <v>45</v>
      </c>
      <c r="B61" s="79" t="s">
        <v>17</v>
      </c>
      <c r="C61" s="63" t="s">
        <v>15</v>
      </c>
      <c r="D61" s="64">
        <f t="shared" si="2"/>
        <v>0.11979600000000001</v>
      </c>
      <c r="E61" s="80">
        <v>5.1263000000000003E-2</v>
      </c>
      <c r="F61" s="81">
        <v>4.2111000000000003E-2</v>
      </c>
      <c r="G61" s="81">
        <v>2.6422000000000001E-2</v>
      </c>
      <c r="H61" s="82"/>
      <c r="I61" s="71"/>
      <c r="J61" s="72"/>
      <c r="K61" s="72"/>
      <c r="L61" s="73"/>
    </row>
    <row r="62" spans="1:12" ht="16.5" thickBot="1" x14ac:dyDescent="0.3">
      <c r="A62" s="83">
        <v>46</v>
      </c>
      <c r="B62" s="84" t="s">
        <v>63</v>
      </c>
      <c r="C62" s="85" t="s">
        <v>15</v>
      </c>
      <c r="D62" s="86">
        <f>E62+F62+G62+H62</f>
        <v>0.37315100000000001</v>
      </c>
      <c r="E62" s="87"/>
      <c r="F62" s="88"/>
      <c r="G62" s="88"/>
      <c r="H62" s="89">
        <v>0.37315100000000001</v>
      </c>
      <c r="I62" s="90"/>
      <c r="J62" s="91"/>
      <c r="K62" s="91"/>
      <c r="L62" s="92"/>
    </row>
    <row r="63" spans="1:12" x14ac:dyDescent="0.25">
      <c r="A63" s="93"/>
      <c r="B63" s="94"/>
      <c r="C63" s="93"/>
      <c r="D63" s="95"/>
      <c r="E63" s="96"/>
      <c r="F63" s="96"/>
      <c r="G63" s="96"/>
      <c r="H63" s="96"/>
      <c r="I63" s="97"/>
      <c r="J63" s="97"/>
      <c r="K63" s="97"/>
      <c r="L63" s="97"/>
    </row>
    <row r="64" spans="1:12" ht="18.75" x14ac:dyDescent="0.3">
      <c r="A64" s="101"/>
      <c r="B64" s="102"/>
      <c r="C64" s="101"/>
      <c r="D64" s="103"/>
      <c r="E64" s="103"/>
      <c r="F64" s="103"/>
      <c r="G64" s="103"/>
    </row>
    <row r="65" spans="1:7" ht="18.75" x14ac:dyDescent="0.3">
      <c r="A65" s="98"/>
      <c r="B65" s="99"/>
      <c r="C65" s="98"/>
      <c r="D65" s="100"/>
      <c r="E65" s="100"/>
      <c r="F65" s="100"/>
      <c r="G65" s="100"/>
    </row>
    <row r="66" spans="1:7" ht="18.75" x14ac:dyDescent="0.3">
      <c r="A66" s="104"/>
      <c r="B66" s="104"/>
      <c r="C66" s="98"/>
      <c r="D66" s="100"/>
      <c r="E66" s="100"/>
      <c r="F66" s="100"/>
      <c r="G66" s="100"/>
    </row>
  </sheetData>
  <mergeCells count="15">
    <mergeCell ref="A8:A10"/>
    <mergeCell ref="B8:B10"/>
    <mergeCell ref="A11:A13"/>
    <mergeCell ref="B11:B13"/>
    <mergeCell ref="A66:B66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февраль 2020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2020-03-10T10:24:21Z</dcterms:modified>
</cp:coreProperties>
</file>