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1F67A01E-B258-4987-9F2F-C1D6F52A7AC2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сентябр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<sst xmlns="http://schemas.openxmlformats.org/spreadsheetml/2006/main" count="53" uniqueCount="31">
  <si>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</si>
  <si>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</si>
  <si>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</si>
  <si>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</si>
  <si>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</si>
  <si>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</si>
  <si>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</si>
  <si>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</si>
  <si>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</si>
  <si>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</si>
  <si>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</si>
  <si>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</si>
  <si>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</si>
  <si>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</si>
  <si>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</si>
  <si>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</si>
  <si>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</si>
  <si>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</si>
  <si>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</si>
  <si>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</si>
  <si>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</si>
  <si>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</si>
  <si>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</si>
  <si>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</si>
  <si>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</si>
  <si>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</si>
  <si>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</si>
  <si>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</si>
  <si>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</si>
  <si>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</si>
  <si>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Сентябрь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</si>
</sst>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P17" sqref="P17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2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9.75" customHeight="1" thickBot="1" x14ac:dyDescent="0.3">
      <c r="A5" s="2"/>
      <c r="B5" s="3"/>
      <c r="C5" s="79"/>
      <c r="D5" s="79"/>
      <c r="E5" s="79"/>
      <c r="F5" s="79"/>
      <c r="G5" s="4"/>
      <c r="H5" s="4"/>
    </row>
    <row r="6" spans="1:12" ht="24" customHeight="1" thickBot="1" x14ac:dyDescent="0.3">
      <c r="A6" s="80" t="s">
        <v>2</v>
      </c>
      <c r="B6" s="82" t="s">
        <v>3</v>
      </c>
      <c r="C6" s="84" t="s">
        <v>4</v>
      </c>
      <c r="D6" s="84" t="s">
        <v>5</v>
      </c>
      <c r="E6" s="86" t="s">
        <v>6</v>
      </c>
      <c r="F6" s="87"/>
      <c r="G6" s="87"/>
      <c r="H6" s="88"/>
      <c r="I6" s="86" t="s">
        <v>7</v>
      </c>
      <c r="J6" s="87"/>
      <c r="K6" s="87"/>
      <c r="L6" s="88"/>
    </row>
    <row r="7" spans="1:12" ht="33" customHeight="1" thickBot="1" x14ac:dyDescent="0.3">
      <c r="A7" s="81"/>
      <c r="B7" s="83"/>
      <c r="C7" s="85"/>
      <c r="D7" s="8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70">
        <v>1</v>
      </c>
      <c r="B8" s="73" t="s">
        <v>25</v>
      </c>
      <c r="C8" s="8" t="s">
        <v>12</v>
      </c>
      <c r="D8" s="9">
        <f>SUM(E8:H8)</f>
        <v>310.60287300000005</v>
      </c>
      <c r="E8" s="10">
        <f>E9+E10</f>
        <v>100.781744</v>
      </c>
      <c r="F8" s="11">
        <f t="shared" ref="F8:H8" si="0">F9+F10</f>
        <v>6.275271</v>
      </c>
      <c r="G8" s="11">
        <f t="shared" si="0"/>
        <v>68.473441000000008</v>
      </c>
      <c r="H8" s="12">
        <f t="shared" si="0"/>
        <v>135.072417</v>
      </c>
      <c r="I8" s="10"/>
      <c r="J8" s="11"/>
      <c r="K8" s="11"/>
      <c r="L8" s="13"/>
    </row>
    <row r="9" spans="1:12" x14ac:dyDescent="0.25">
      <c r="A9" s="71"/>
      <c r="B9" s="74"/>
      <c r="C9" s="14" t="s">
        <v>13</v>
      </c>
      <c r="D9" s="15">
        <f>SUM(E9:H9)</f>
        <v>186.92648700000001</v>
      </c>
      <c r="E9" s="16">
        <v>99.308942999999999</v>
      </c>
      <c r="F9" s="17">
        <v>6.1069269999999998</v>
      </c>
      <c r="G9" s="17">
        <v>52.306406000000003</v>
      </c>
      <c r="H9" s="18">
        <v>29.204211000000001</v>
      </c>
      <c r="I9" s="16">
        <v>214.90471475700002</v>
      </c>
      <c r="J9" s="17">
        <v>5.6733618959999994</v>
      </c>
      <c r="K9" s="17">
        <v>15.572814387999999</v>
      </c>
      <c r="L9" s="18">
        <v>1.246399466</v>
      </c>
    </row>
    <row r="10" spans="1:12" ht="17.25" customHeight="1" thickBot="1" x14ac:dyDescent="0.3">
      <c r="A10" s="72"/>
      <c r="B10" s="75"/>
      <c r="C10" s="19" t="s">
        <v>14</v>
      </c>
      <c r="D10" s="20">
        <f>SUM(E10:H10)</f>
        <v>123.67638600000001</v>
      </c>
      <c r="E10" s="21">
        <v>1.472801</v>
      </c>
      <c r="F10" s="22">
        <v>0.16834399999999999</v>
      </c>
      <c r="G10" s="22">
        <v>16.167034999999998</v>
      </c>
      <c r="H10" s="23">
        <v>105.868206</v>
      </c>
      <c r="I10" s="21"/>
      <c r="J10" s="22"/>
      <c r="K10" s="22"/>
      <c r="L10" s="23"/>
    </row>
    <row r="11" spans="1:12" x14ac:dyDescent="0.25">
      <c r="A11" s="70">
        <v>2</v>
      </c>
      <c r="B11" s="73" t="s">
        <v>26</v>
      </c>
      <c r="C11" s="8" t="s">
        <v>12</v>
      </c>
      <c r="D11" s="9">
        <f>SUM(E11:H11)</f>
        <v>3.9006700000000007</v>
      </c>
      <c r="E11" s="11">
        <f>E12+E13</f>
        <v>0.18949299999999999</v>
      </c>
      <c r="F11" s="11">
        <f t="shared" ref="F11" si="1">F12+F13</f>
        <v>0</v>
      </c>
      <c r="G11" s="11">
        <f>G12+G13</f>
        <v>2.2493420000000004</v>
      </c>
      <c r="H11" s="13">
        <f>H12+H13</f>
        <v>1.461835</v>
      </c>
      <c r="I11" s="24"/>
      <c r="J11" s="25"/>
      <c r="K11" s="11"/>
      <c r="L11" s="13"/>
    </row>
    <row r="12" spans="1:12" x14ac:dyDescent="0.25">
      <c r="A12" s="71"/>
      <c r="B12" s="74"/>
      <c r="C12" s="14" t="s">
        <v>13</v>
      </c>
      <c r="D12" s="15">
        <f>SUM(E12:H12)</f>
        <v>1.7667930000000001</v>
      </c>
      <c r="E12" s="16">
        <v>0.18949299999999999</v>
      </c>
      <c r="F12" s="69"/>
      <c r="G12" s="17">
        <v>1.1137570000000001</v>
      </c>
      <c r="H12" s="18">
        <v>0.46354299999999998</v>
      </c>
      <c r="I12" s="26"/>
      <c r="J12" s="27"/>
      <c r="K12" s="17"/>
      <c r="L12" s="18"/>
    </row>
    <row r="13" spans="1:12" ht="17.25" customHeight="1" thickBot="1" x14ac:dyDescent="0.3">
      <c r="A13" s="72"/>
      <c r="B13" s="75"/>
      <c r="C13" s="19" t="s">
        <v>14</v>
      </c>
      <c r="D13" s="28">
        <f t="shared" ref="D13" si="2">SUM(E13:H13)</f>
        <v>2.133877</v>
      </c>
      <c r="E13" s="29"/>
      <c r="F13" s="30"/>
      <c r="G13" s="22">
        <v>1.1355850000000001</v>
      </c>
      <c r="H13" s="23">
        <v>0.99829199999999996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9.0189999999999992E-3</v>
      </c>
      <c r="E15" s="57">
        <v>8.1609999999999999E-3</v>
      </c>
      <c r="F15" s="58"/>
      <c r="G15" s="58">
        <v>8.5800000000000004E-4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1.6604000000000001E-2</v>
      </c>
      <c r="E16" s="57">
        <v>1.6604000000000001E-2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5.7028999999999996E-2</v>
      </c>
      <c r="E17" s="57">
        <v>5.6821999999999998E-2</v>
      </c>
      <c r="F17" s="58"/>
      <c r="G17" s="58">
        <v>2.0699999999999999E-4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7.7479619999999993</v>
      </c>
      <c r="E18" s="57">
        <v>6.0597909999999997</v>
      </c>
      <c r="F18" s="58">
        <v>1.318913</v>
      </c>
      <c r="G18" s="58">
        <v>0.366477</v>
      </c>
      <c r="H18" s="59">
        <v>2.7810000000000001E-3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6.5040000000000001E-2</v>
      </c>
      <c r="E19" s="57">
        <v>7.7200000000000003E-3</v>
      </c>
      <c r="F19" s="58"/>
      <c r="G19" s="58">
        <v>5.7320000000000003E-2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0.22811599999999999</v>
      </c>
      <c r="E20" s="57">
        <v>0.18312999999999999</v>
      </c>
      <c r="F20" s="58">
        <v>3.4030999999999999E-2</v>
      </c>
      <c r="G20" s="58">
        <v>1.0954999999999999E-2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0.217394</v>
      </c>
      <c r="E21" s="57">
        <v>0.16253600000000001</v>
      </c>
      <c r="F21" s="58">
        <v>4.4645999999999998E-2</v>
      </c>
      <c r="G21" s="58">
        <v>1.0189999999999999E-2</v>
      </c>
      <c r="H21" s="59">
        <v>2.1999999999999999E-5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0.35412899999999997</v>
      </c>
      <c r="E22" s="57"/>
      <c r="F22" s="58">
        <v>2.1619999999999999E-3</v>
      </c>
      <c r="G22" s="58">
        <v>0.34289399999999998</v>
      </c>
      <c r="H22" s="59">
        <v>9.0729999999999995E-3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1.2903819999999999</v>
      </c>
      <c r="E23" s="57">
        <v>0.91940599999999995</v>
      </c>
      <c r="F23" s="58">
        <v>1.9611E-2</v>
      </c>
      <c r="G23" s="58">
        <v>0.34629500000000002</v>
      </c>
      <c r="H23" s="59">
        <v>5.0699999999999999E-3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0.55767</v>
      </c>
      <c r="E24" s="60">
        <v>0.13505900000000001</v>
      </c>
      <c r="F24" s="61">
        <v>9.9558999999999995E-2</v>
      </c>
      <c r="G24" s="61">
        <v>0.32063399999999997</v>
      </c>
      <c r="H24" s="62">
        <v>2.418E-3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4.4549999999999999E-2</v>
      </c>
      <c r="E25" s="63"/>
      <c r="F25" s="64"/>
      <c r="G25" s="64">
        <v>4.4549999999999999E-2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0.15342899999999998</v>
      </c>
      <c r="E26" s="63">
        <v>0.103019</v>
      </c>
      <c r="F26" s="64">
        <v>2.4435999999999999E-2</v>
      </c>
      <c r="G26" s="64">
        <v>2.5974000000000001E-2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0.22985500000000003</v>
      </c>
      <c r="E27" s="60">
        <v>0.111925</v>
      </c>
      <c r="F27" s="61">
        <v>4.2332000000000002E-2</v>
      </c>
      <c r="G27" s="61">
        <v>7.4978000000000003E-2</v>
      </c>
      <c r="H27" s="62">
        <v>6.2E-4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0.345134</v>
      </c>
      <c r="E28" s="66">
        <v>0.34409200000000001</v>
      </c>
      <c r="F28" s="67"/>
      <c r="G28" s="67">
        <v>1.042E-3</v>
      </c>
      <c r="H28" s="68"/>
      <c r="I28" s="53"/>
      <c r="J28" s="54"/>
      <c r="K28" s="54"/>
      <c r="L28" s="55"/>
    </row>
    <row r="29" spans="1:14" ht="18.75" x14ac:dyDescent="0.3">
      <c r="A29" s="76"/>
      <c r="B29" s="76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29:B29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2024-10-17T04:44:10Z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