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оябрь 2024" sheetId="1" state="visible" r:id="rId1"/>
  </sheets>
  <calcPr/>
</workbook>
</file>

<file path=xl/sharedStrings.xml><?xml version="1.0" encoding="utf-8"?>
<sst xmlns="http://schemas.openxmlformats.org/spreadsheetml/2006/main" count="31" uniqueCount="31">
  <si>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</si>
  <si>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</si>
  <si>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Ноябрь 2024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</si>
  <si>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</si>
  <si>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</si>
  <si>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</si>
  <si>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</si>
  <si>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</si>
  <si>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</si>
  <si>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</si>
  <si>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</si>
  <si>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</si>
  <si>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</si>
  <si>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</si>
  <si>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</si>
  <si>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</si>
  <si>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</si>
  <si>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"НЭСК"</t>
  </si>
  <si>
    <t xml:space="preserve">ООО "Объединенная Электросетевая Компания"</t>
  </si>
  <si>
    <t xml:space="preserve">АО "Апатит"</t>
  </si>
  <si>
    <t xml:space="preserve">ООО "БАЛАКОВСКАЯ ЭЛЕКТРОСЕТЕВАЯ КОМПАНИЯ"</t>
  </si>
  <si>
    <t xml:space="preserve">АО "Облкоммунэнерго"</t>
  </si>
  <si>
    <t xml:space="preserve">АО "ОБЪЕДИНЕННАЯ ЭНЕРГЕТИЧЕСКАЯ КОМПАНИЯ"</t>
  </si>
  <si>
    <t xml:space="preserve">ООО "Газпром энерго"</t>
  </si>
  <si>
    <t xml:space="preserve">ООО "Промэнерго"</t>
  </si>
  <si>
    <t xml:space="preserve">ООО "СМЮРЭК"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</si>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</sst>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8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vertical="center"/>
    </xf>
    <xf fontId="8" fillId="0" borderId="15" numFmtId="162" xfId="2" applyNumberFormat="1" applyFont="1" applyBorder="1" applyAlignment="1">
      <alignment vertical="center"/>
    </xf>
    <xf fontId="8" fillId="0" borderId="29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vertical="center"/>
    </xf>
    <xf fontId="8" fillId="0" borderId="21" numFmtId="162" xfId="2" applyNumberFormat="1" applyFont="1" applyBorder="1" applyAlignment="1">
      <alignment vertical="center"/>
    </xf>
    <xf fontId="7" fillId="0" borderId="1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vertical="center"/>
    </xf>
    <xf fontId="8" fillId="0" borderId="27" numFmtId="162" xfId="2" applyNumberFormat="1" applyFont="1" applyBorder="1" applyAlignment="1">
      <alignment vertical="center"/>
    </xf>
    <xf fontId="9" fillId="0" borderId="0" numFmtId="162" xfId="0" applyNumberFormat="1" applyFont="1"/>
    <xf fontId="4" fillId="0" borderId="30" numFmtId="0" xfId="0" applyFont="1" applyBorder="1" applyAlignment="1">
      <alignment horizontal="center"/>
    </xf>
    <xf fontId="8" fillId="0" borderId="31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2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20" numFmtId="0" xfId="0" applyFont="1" applyBorder="1" applyAlignment="1">
      <alignment horizontal="center"/>
    </xf>
    <xf fontId="4" fillId="0" borderId="0" numFmtId="160" xfId="4" applyNumberFormat="1" applyFont="1"/>
    <xf fontId="4" fillId="0" borderId="31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343.61497600000001</v>
      </c>
      <c r="E8" s="25">
        <f>E9+E10</f>
        <v>96.022237000000004</v>
      </c>
      <c r="F8" s="26">
        <f t="shared" ref="F8:H8" si="1">F9+F10</f>
        <v>6.9589620000000005</v>
      </c>
      <c r="G8" s="26">
        <f t="shared" si="1"/>
        <v>82.889049</v>
      </c>
      <c r="H8" s="27">
        <f t="shared" si="1"/>
        <v>157.74472800000001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205.956728</v>
      </c>
      <c r="E9" s="33">
        <v>94.333663999999999</v>
      </c>
      <c r="F9" s="34">
        <v>6.7840870000000004</v>
      </c>
      <c r="G9" s="34">
        <v>67.879681000000005</v>
      </c>
      <c r="H9" s="35">
        <v>36.959296000000002</v>
      </c>
      <c r="I9" s="33">
        <v>175.32478019300001</v>
      </c>
      <c r="J9" s="34">
        <v>6.9212212930000003</v>
      </c>
      <c r="K9" s="34">
        <v>19.909993858</v>
      </c>
      <c r="L9" s="35">
        <v>1.0679848059999999</v>
      </c>
    </row>
    <row r="10" ht="17.25" customHeight="1">
      <c r="A10" s="36"/>
      <c r="B10" s="37"/>
      <c r="C10" s="38" t="s">
        <v>16</v>
      </c>
      <c r="D10" s="39">
        <f t="shared" ref="D10:D13" si="2">SUM(E10:H10)</f>
        <v>137.65824800000001</v>
      </c>
      <c r="E10" s="40">
        <v>1.6885730000000001</v>
      </c>
      <c r="F10" s="41">
        <v>0.174875</v>
      </c>
      <c r="G10" s="41">
        <v>15.009368</v>
      </c>
      <c r="H10" s="42">
        <v>120.785432</v>
      </c>
      <c r="I10" s="40"/>
      <c r="J10" s="41"/>
      <c r="K10" s="41"/>
      <c r="L10" s="42"/>
    </row>
    <row r="11" ht="15">
      <c r="A11" s="21">
        <v>2</v>
      </c>
      <c r="B11" s="22" t="s">
        <v>17</v>
      </c>
      <c r="C11" s="23" t="s">
        <v>14</v>
      </c>
      <c r="D11" s="24">
        <f t="shared" si="2"/>
        <v>4.4469250000000002</v>
      </c>
      <c r="E11" s="26">
        <f>E12+E13</f>
        <v>0.21856400000000001</v>
      </c>
      <c r="F11" s="26">
        <f>F12+F13</f>
        <v>0</v>
      </c>
      <c r="G11" s="26">
        <f>G12+G13</f>
        <v>2.5249639999999998</v>
      </c>
      <c r="H11" s="28">
        <f>H12+H13</f>
        <v>1.7033969999999998</v>
      </c>
      <c r="I11" s="43"/>
      <c r="J11" s="44"/>
      <c r="K11" s="26"/>
      <c r="L11" s="28"/>
    </row>
    <row r="12" ht="15">
      <c r="A12" s="29"/>
      <c r="B12" s="30"/>
      <c r="C12" s="31" t="s">
        <v>15</v>
      </c>
      <c r="D12" s="32">
        <f t="shared" si="2"/>
        <v>2.0724049999999998</v>
      </c>
      <c r="E12" s="33">
        <v>0.21856400000000001</v>
      </c>
      <c r="F12" s="45"/>
      <c r="G12" s="34">
        <v>1.293612</v>
      </c>
      <c r="H12" s="35">
        <v>0.56022899999999998</v>
      </c>
      <c r="I12" s="46"/>
      <c r="J12" s="47"/>
      <c r="K12" s="34"/>
      <c r="L12" s="35"/>
    </row>
    <row r="13" ht="17.25" customHeight="1">
      <c r="A13" s="36"/>
      <c r="B13" s="37"/>
      <c r="C13" s="38" t="s">
        <v>16</v>
      </c>
      <c r="D13" s="48">
        <f t="shared" si="2"/>
        <v>2.37452</v>
      </c>
      <c r="E13" s="49"/>
      <c r="F13" s="50"/>
      <c r="G13" s="41">
        <v>1.231352</v>
      </c>
      <c r="H13" s="42">
        <v>1.143168</v>
      </c>
      <c r="I13" s="49"/>
      <c r="J13" s="50"/>
      <c r="K13" s="41"/>
      <c r="L13" s="42"/>
    </row>
    <row r="14" ht="6.75" customHeight="1">
      <c r="D14" s="51"/>
      <c r="E14" s="51"/>
      <c r="F14" s="51"/>
      <c r="G14" s="51"/>
      <c r="H14" s="51"/>
      <c r="I14" s="51"/>
      <c r="J14" s="51"/>
      <c r="K14" s="51"/>
      <c r="L14" s="51"/>
    </row>
    <row r="15" ht="28.5">
      <c r="A15" s="52">
        <v>3</v>
      </c>
      <c r="B15" s="53" t="s">
        <v>18</v>
      </c>
      <c r="C15" s="54" t="s">
        <v>15</v>
      </c>
      <c r="D15" s="55">
        <f t="shared" ref="D15:D28" si="3">E15+F15+G15+H15</f>
        <v>0.13046099999999999</v>
      </c>
      <c r="E15" s="56">
        <v>0.11895699999999999</v>
      </c>
      <c r="F15" s="57"/>
      <c r="G15" s="57">
        <v>0.011504</v>
      </c>
      <c r="H15" s="58"/>
      <c r="I15" s="59"/>
      <c r="J15" s="60"/>
      <c r="K15" s="60"/>
      <c r="L15" s="61"/>
    </row>
    <row r="16" ht="15">
      <c r="A16" s="62">
        <v>4</v>
      </c>
      <c r="B16" s="53" t="s">
        <v>19</v>
      </c>
      <c r="C16" s="54" t="s">
        <v>15</v>
      </c>
      <c r="D16" s="55">
        <f t="shared" si="3"/>
        <v>0.020983000000000002</v>
      </c>
      <c r="E16" s="56">
        <v>0.020983000000000002</v>
      </c>
      <c r="F16" s="57"/>
      <c r="G16" s="57"/>
      <c r="H16" s="58"/>
      <c r="I16" s="59"/>
      <c r="J16" s="60"/>
      <c r="K16" s="60"/>
      <c r="L16" s="61"/>
    </row>
    <row r="17" ht="28.5">
      <c r="A17" s="52">
        <v>5</v>
      </c>
      <c r="B17" s="53" t="s">
        <v>20</v>
      </c>
      <c r="C17" s="54" t="s">
        <v>15</v>
      </c>
      <c r="D17" s="55">
        <f t="shared" si="3"/>
        <v>0.055187999999999994</v>
      </c>
      <c r="E17" s="56">
        <v>0.054878999999999997</v>
      </c>
      <c r="F17" s="57"/>
      <c r="G17" s="57">
        <v>0.00030899999999999998</v>
      </c>
      <c r="H17" s="58"/>
      <c r="I17" s="59"/>
      <c r="J17" s="60"/>
      <c r="K17" s="60"/>
      <c r="L17" s="61"/>
    </row>
    <row r="18" ht="15">
      <c r="A18" s="52">
        <v>6</v>
      </c>
      <c r="B18" s="53" t="s">
        <v>21</v>
      </c>
      <c r="C18" s="54" t="s">
        <v>15</v>
      </c>
      <c r="D18" s="55">
        <f t="shared" si="3"/>
        <v>12.929128</v>
      </c>
      <c r="E18" s="56">
        <v>10.264505</v>
      </c>
      <c r="F18" s="57">
        <v>1.9198649999999999</v>
      </c>
      <c r="G18" s="57">
        <v>0.740954</v>
      </c>
      <c r="H18" s="58">
        <v>0.0038040000000000001</v>
      </c>
      <c r="I18" s="59"/>
      <c r="J18" s="60"/>
      <c r="K18" s="60"/>
      <c r="L18" s="61"/>
      <c r="M18" s="63"/>
      <c r="N18" s="63"/>
    </row>
    <row r="19" ht="28.5">
      <c r="A19" s="62">
        <v>7</v>
      </c>
      <c r="B19" s="53" t="s">
        <v>22</v>
      </c>
      <c r="C19" s="54" t="s">
        <v>15</v>
      </c>
      <c r="D19" s="55">
        <f t="shared" si="3"/>
        <v>0.064005000000000006</v>
      </c>
      <c r="E19" s="56">
        <v>0.0063730000000000002</v>
      </c>
      <c r="F19" s="57"/>
      <c r="G19" s="57">
        <v>0.057632000000000003</v>
      </c>
      <c r="H19" s="58"/>
      <c r="I19" s="59"/>
      <c r="J19" s="60"/>
      <c r="K19" s="60"/>
      <c r="L19" s="61"/>
    </row>
    <row r="20" ht="15">
      <c r="A20" s="62">
        <v>8</v>
      </c>
      <c r="B20" s="53" t="s">
        <v>23</v>
      </c>
      <c r="C20" s="54" t="s">
        <v>15</v>
      </c>
      <c r="D20" s="55">
        <f t="shared" si="3"/>
        <v>0.37225900000000001</v>
      </c>
      <c r="E20" s="56">
        <v>0.30740600000000001</v>
      </c>
      <c r="F20" s="57">
        <v>0.051305999999999997</v>
      </c>
      <c r="G20" s="57">
        <v>0.013547</v>
      </c>
      <c r="H20" s="58"/>
      <c r="I20" s="59"/>
      <c r="J20" s="60"/>
      <c r="K20" s="60"/>
      <c r="L20" s="61"/>
    </row>
    <row r="21" ht="15">
      <c r="A21" s="62">
        <v>9</v>
      </c>
      <c r="B21" s="53" t="s">
        <v>24</v>
      </c>
      <c r="C21" s="54" t="s">
        <v>15</v>
      </c>
      <c r="D21" s="55">
        <f t="shared" si="3"/>
        <v>0.25498700000000002</v>
      </c>
      <c r="E21" s="56">
        <v>0.19072600000000001</v>
      </c>
      <c r="F21" s="57">
        <v>0.051359000000000002</v>
      </c>
      <c r="G21" s="57">
        <v>0.012862999999999999</v>
      </c>
      <c r="H21" s="58">
        <v>3.8999999999999999e-05</v>
      </c>
      <c r="I21" s="59"/>
      <c r="J21" s="60"/>
      <c r="K21" s="60"/>
      <c r="L21" s="61"/>
    </row>
    <row r="22" ht="15">
      <c r="A22" s="52">
        <v>10</v>
      </c>
      <c r="B22" s="53" t="s">
        <v>25</v>
      </c>
      <c r="C22" s="54" t="s">
        <v>15</v>
      </c>
      <c r="D22" s="55">
        <f t="shared" si="3"/>
        <v>0.37496100000000004</v>
      </c>
      <c r="E22" s="56"/>
      <c r="F22" s="57">
        <v>0.0023709999999999998</v>
      </c>
      <c r="G22" s="57">
        <v>0.36302400000000001</v>
      </c>
      <c r="H22" s="58">
        <v>0.0095659999999999999</v>
      </c>
      <c r="I22" s="59"/>
      <c r="J22" s="60"/>
      <c r="K22" s="60"/>
      <c r="L22" s="61"/>
    </row>
    <row r="23" ht="28.5">
      <c r="A23" s="62">
        <v>11</v>
      </c>
      <c r="B23" s="53" t="s">
        <v>26</v>
      </c>
      <c r="C23" s="54" t="s">
        <v>15</v>
      </c>
      <c r="D23" s="55">
        <f t="shared" si="3"/>
        <v>1.594041</v>
      </c>
      <c r="E23" s="56">
        <v>1.085629</v>
      </c>
      <c r="F23" s="57">
        <v>0.024147999999999999</v>
      </c>
      <c r="G23" s="57">
        <v>0.47824299999999997</v>
      </c>
      <c r="H23" s="58">
        <v>0.0060210000000000003</v>
      </c>
      <c r="I23" s="59"/>
      <c r="J23" s="60"/>
      <c r="K23" s="60"/>
      <c r="L23" s="61"/>
    </row>
    <row r="24" ht="15">
      <c r="A24" s="62">
        <v>12</v>
      </c>
      <c r="B24" s="64" t="s">
        <v>27</v>
      </c>
      <c r="C24" s="54" t="s">
        <v>15</v>
      </c>
      <c r="D24" s="55">
        <f t="shared" si="3"/>
        <v>0.59145400000000004</v>
      </c>
      <c r="E24" s="65">
        <v>0.135433</v>
      </c>
      <c r="F24" s="66">
        <v>0.104407</v>
      </c>
      <c r="G24" s="66">
        <v>0.34895300000000001</v>
      </c>
      <c r="H24" s="67">
        <v>0.0026610000000000002</v>
      </c>
      <c r="I24" s="59"/>
      <c r="J24" s="60"/>
      <c r="K24" s="60"/>
      <c r="L24" s="61"/>
    </row>
    <row r="25" ht="15">
      <c r="A25" s="52">
        <v>13</v>
      </c>
      <c r="B25" s="68" t="s">
        <v>28</v>
      </c>
      <c r="C25" s="54" t="s">
        <v>15</v>
      </c>
      <c r="D25" s="55">
        <f t="shared" si="3"/>
        <v>0.12132999999999999</v>
      </c>
      <c r="E25" s="69"/>
      <c r="F25" s="70"/>
      <c r="G25" s="70">
        <v>0.12132999999999999</v>
      </c>
      <c r="H25" s="71"/>
      <c r="I25" s="72"/>
      <c r="J25" s="73"/>
      <c r="K25" s="73"/>
      <c r="L25" s="74"/>
    </row>
    <row r="26" ht="15">
      <c r="A26" s="62">
        <v>14</v>
      </c>
      <c r="B26" s="68" t="s">
        <v>17</v>
      </c>
      <c r="C26" s="54" t="s">
        <v>15</v>
      </c>
      <c r="D26" s="55">
        <f t="shared" si="3"/>
        <v>0.29788300000000001</v>
      </c>
      <c r="E26" s="69">
        <v>0.209227</v>
      </c>
      <c r="F26" s="70">
        <v>0.042264999999999997</v>
      </c>
      <c r="G26" s="70">
        <v>0.046391000000000002</v>
      </c>
      <c r="H26" s="71"/>
      <c r="I26" s="72"/>
      <c r="J26" s="73"/>
      <c r="K26" s="73"/>
      <c r="L26" s="74"/>
    </row>
    <row r="27" ht="15">
      <c r="A27" s="52">
        <v>15</v>
      </c>
      <c r="B27" s="64" t="s">
        <v>29</v>
      </c>
      <c r="C27" s="54" t="s">
        <v>15</v>
      </c>
      <c r="D27" s="55">
        <f t="shared" si="3"/>
        <v>0.58555999999999997</v>
      </c>
      <c r="E27" s="65">
        <v>0.33376</v>
      </c>
      <c r="F27" s="66">
        <v>0.032704999999999998</v>
      </c>
      <c r="G27" s="66">
        <v>0.21679499999999999</v>
      </c>
      <c r="H27" s="67">
        <v>0.0023</v>
      </c>
      <c r="I27" s="59"/>
      <c r="J27" s="60"/>
      <c r="K27" s="60"/>
      <c r="L27" s="61"/>
    </row>
    <row r="28" ht="15">
      <c r="A28" s="75">
        <v>16</v>
      </c>
      <c r="B28" s="76" t="s">
        <v>30</v>
      </c>
      <c r="C28" s="77" t="s">
        <v>15</v>
      </c>
      <c r="D28" s="78">
        <f t="shared" si="3"/>
        <v>0.35769800000000002</v>
      </c>
      <c r="E28" s="79">
        <v>0.35572300000000001</v>
      </c>
      <c r="F28" s="80"/>
      <c r="G28" s="80">
        <v>0.0019750000000000002</v>
      </c>
      <c r="H28" s="81"/>
      <c r="I28" s="82"/>
      <c r="J28" s="83"/>
      <c r="K28" s="83"/>
      <c r="L28" s="84"/>
    </row>
    <row r="29" ht="17.25">
      <c r="A29" s="85"/>
      <c r="B29" s="85"/>
      <c r="C29" s="86"/>
      <c r="D29" s="87"/>
      <c r="E29" s="63"/>
      <c r="F29" s="63"/>
      <c r="G29" s="63"/>
    </row>
    <row r="31">
      <c r="E31" s="63"/>
      <c r="G31" s="63"/>
      <c r="H31" s="63"/>
    </row>
    <row r="32">
      <c r="G32" s="63"/>
    </row>
    <row r="33">
      <c r="G33" s="63"/>
    </row>
    <row r="34">
      <c r="G34" s="63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2</cp:revision>
  <dcterms:created xsi:type="dcterms:W3CDTF">2020-03-10T10:23:20Z</dcterms:created>
  <dcterms:modified xsi:type="dcterms:W3CDTF">2024-12-16T11:16:58Z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