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Раскрытие по ТСО 2024\"/>
    </mc:Choice>
  </mc:AlternateContent>
  <xr:revisionPtr revIDLastSave="0" documentId="8_{7A110323-6967-4601-9D2B-12B27779C3C4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май 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G11" i="1" l="1"/>
  <c r="E11" i="1"/>
  <c r="F11" i="1" l="1"/>
  <c r="D21" i="1" l="1"/>
  <c r="D23" i="1" l="1"/>
  <c r="H11" i="1" l="1"/>
  <c r="D11" i="1" s="1"/>
  <c r="D28" i="1" l="1"/>
  <c r="E8" i="1" l="1"/>
  <c r="F8" i="1"/>
  <c r="G8" i="1"/>
  <c r="H8" i="1"/>
  <c r="D27" i="1" l="1"/>
  <c r="D10" i="1" l="1"/>
  <c r="D9" i="1"/>
  <c r="D26" i="1" l="1"/>
  <c r="D25" i="1"/>
  <c r="D24" i="1"/>
  <c r="D22" i="1"/>
  <c r="D20" i="1"/>
  <c r="D18" i="1"/>
  <c r="D17" i="1"/>
  <c r="D16" i="1"/>
  <c r="D15" i="1"/>
  <c r="D13" i="1"/>
  <c r="D12" i="1"/>
  <c r="D8" i="1" l="1"/>
</calcChain>
</file>

<file path=xl/sharedStrings.xml><?xml version="1.0" encoding="utf-8"?>
<sst xmlns="http://schemas.openxmlformats.org/spreadsheetml/2006/main" count="53" uniqueCount="31">
  <si>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</si>
  <si>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</si>
  <si>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</si>
  <si>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</si>
  <si>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</si>
  <si>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</si>
  <si>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</si>
  <si>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</si>
  <si>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</si>
  <si>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</si>
  <si>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</si>
  <si>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</si>
  <si>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</si>
  <si>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</si>
  <si>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</si>
  <si>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ООО "Объединенная Электросетевая Компания"</t>
  </si>
  <si>
    <t>АО "Апатит"</t>
  </si>
  <si>
    <t>ООО "БАЛАКОВСКАЯ ЭЛЕКТРОСЕТЕВАЯ КОМПАНИЯ"</t>
  </si>
  <si>
    <t>ООО "Газпром энерго"</t>
  </si>
  <si>
    <t>ООО "Промэнерго"</t>
  </si>
  <si>
    <t>ООО "СМЮРЭК"</t>
  </si>
  <si>
    <t>ООО "Территориальная электросетевая компания"</t>
  </si>
  <si>
    <t>ООО "Элтрейт"</t>
  </si>
  <si>
    <t>ОАО "РЖД"</t>
  </si>
  <si>
    <t>Оборонэнерго</t>
  </si>
  <si>
    <t>ПАО "Россети Волга"</t>
  </si>
  <si>
    <t>АО "НЭСК"</t>
  </si>
  <si>
    <t>АО "Облкоммунэнерго"</t>
  </si>
  <si>
    <t>АО "ОБЪЕДИНЕННАЯ ЭНЕРГЕТИЧЕСКАЯ КОМПАНИЯ"</t>
  </si>
  <si>
    <t>ООО "Энергосервис "Волги"</t>
  </si>
  <si>
    <t>за Май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</si>
</sst>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89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20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1" xfId="0" applyNumberFormat="1" applyFont="1" applyBorder="1"/>
    <xf numFmtId="165" fontId="8" fillId="0" borderId="32" xfId="0" applyNumberFormat="1" applyFont="1" applyBorder="1"/>
    <xf numFmtId="165" fontId="8" fillId="0" borderId="33" xfId="0" applyNumberFormat="1" applyFont="1" applyBorder="1"/>
    <xf numFmtId="0" fontId="2" fillId="0" borderId="29" xfId="0" applyFont="1" applyBorder="1" applyAlignment="1">
      <alignment horizontal="left" wrapText="1"/>
    </xf>
    <xf numFmtId="0" fontId="2" fillId="0" borderId="34" xfId="0" applyFont="1" applyBorder="1" applyAlignment="1">
      <alignment horizontal="left" wrapText="1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5" xfId="0" applyFont="1" applyBorder="1" applyAlignment="1">
      <alignment horizontal="center"/>
    </xf>
    <xf numFmtId="164" fontId="2" fillId="0" borderId="0" xfId="3" applyFont="1"/>
    <xf numFmtId="0" fontId="2" fillId="0" borderId="29" xfId="0" applyFont="1" applyFill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2" fillId="0" borderId="28" xfId="0" applyFont="1" applyBorder="1" applyAlignment="1">
      <alignment horizontal="left" wrapText="1"/>
    </xf>
    <xf numFmtId="165" fontId="7" fillId="0" borderId="20" xfId="0" applyNumberFormat="1" applyFont="1" applyFill="1" applyBorder="1" applyAlignment="1">
      <alignment horizontal="center"/>
    </xf>
    <xf numFmtId="165" fontId="7" fillId="0" borderId="21" xfId="0" applyNumberFormat="1" applyFont="1" applyFill="1" applyBorder="1" applyAlignment="1">
      <alignment horizontal="center"/>
    </xf>
    <xf numFmtId="165" fontId="7" fillId="0" borderId="22" xfId="0" applyNumberFormat="1" applyFont="1" applyFill="1" applyBorder="1" applyAlignment="1">
      <alignment horizontal="center"/>
    </xf>
    <xf numFmtId="165" fontId="8" fillId="0" borderId="20" xfId="0" applyNumberFormat="1" applyFont="1" applyFill="1" applyBorder="1" applyAlignment="1">
      <alignment horizontal="center"/>
    </xf>
    <xf numFmtId="165" fontId="8" fillId="0" borderId="21" xfId="0" applyNumberFormat="1" applyFont="1" applyFill="1" applyBorder="1" applyAlignment="1">
      <alignment horizontal="center"/>
    </xf>
    <xf numFmtId="165" fontId="8" fillId="0" borderId="22" xfId="0" applyNumberFormat="1" applyFont="1" applyFill="1" applyBorder="1" applyAlignment="1">
      <alignment horizontal="center"/>
    </xf>
    <xf numFmtId="165" fontId="8" fillId="0" borderId="31" xfId="0" applyNumberFormat="1" applyFont="1" applyFill="1" applyBorder="1" applyAlignment="1">
      <alignment horizontal="center"/>
    </xf>
    <xf numFmtId="165" fontId="8" fillId="0" borderId="32" xfId="0" applyNumberFormat="1" applyFont="1" applyFill="1" applyBorder="1" applyAlignment="1">
      <alignment horizontal="center"/>
    </xf>
    <xf numFmtId="165" fontId="8" fillId="0" borderId="33" xfId="0" applyNumberFormat="1" applyFont="1" applyFill="1" applyBorder="1" applyAlignment="1">
      <alignment horizontal="center"/>
    </xf>
    <xf numFmtId="165" fontId="8" fillId="0" borderId="26" xfId="0" applyNumberFormat="1" applyFont="1" applyFill="1" applyBorder="1" applyAlignment="1">
      <alignment horizontal="center"/>
    </xf>
    <xf numFmtId="165" fontId="8" fillId="0" borderId="27" xfId="0" applyNumberFormat="1" applyFont="1" applyFill="1" applyBorder="1" applyAlignment="1">
      <alignment horizontal="center"/>
    </xf>
    <xf numFmtId="165" fontId="8" fillId="0" borderId="28" xfId="0" applyNumberFormat="1" applyFont="1" applyFill="1" applyBorder="1" applyAlignment="1">
      <alignment horizontal="center"/>
    </xf>
    <xf numFmtId="165" fontId="7" fillId="0" borderId="36" xfId="1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N34"/>
  <sheetViews>
    <sheetView tabSelected="1" zoomScale="90" zoomScaleNormal="90" workbookViewId="0">
      <selection activeCell="P18" sqref="P18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3" width="13.140625" style="1" bestFit="1" customWidth="1"/>
    <col min="14" max="14" width="10.7109375" style="1" bestFit="1" customWidth="1"/>
    <col min="15" max="15" width="13.140625" style="1" customWidth="1"/>
    <col min="16" max="16" width="11.28515625" style="1" customWidth="1"/>
    <col min="17" max="16384" width="9.140625" style="1"/>
  </cols>
  <sheetData>
    <row r="1" spans="1:12" ht="33" customHeight="1" x14ac:dyDescent="0.2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3" spans="1:12" x14ac:dyDescent="0.25">
      <c r="A3" s="71" t="s">
        <v>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x14ac:dyDescent="0.25">
      <c r="A4" s="71" t="s">
        <v>30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2" ht="9.75" customHeight="1" thickBot="1" x14ac:dyDescent="0.3">
      <c r="A5" s="2"/>
      <c r="B5" s="3"/>
      <c r="C5" s="72"/>
      <c r="D5" s="72"/>
      <c r="E5" s="72"/>
      <c r="F5" s="72"/>
      <c r="G5" s="4"/>
      <c r="H5" s="4"/>
    </row>
    <row r="6" spans="1:12" ht="24" customHeight="1" thickBot="1" x14ac:dyDescent="0.3">
      <c r="A6" s="73" t="s">
        <v>2</v>
      </c>
      <c r="B6" s="75" t="s">
        <v>3</v>
      </c>
      <c r="C6" s="77" t="s">
        <v>4</v>
      </c>
      <c r="D6" s="77" t="s">
        <v>5</v>
      </c>
      <c r="E6" s="79" t="s">
        <v>6</v>
      </c>
      <c r="F6" s="80"/>
      <c r="G6" s="80"/>
      <c r="H6" s="81"/>
      <c r="I6" s="79" t="s">
        <v>7</v>
      </c>
      <c r="J6" s="80"/>
      <c r="K6" s="80"/>
      <c r="L6" s="81"/>
    </row>
    <row r="7" spans="1:12" ht="33" customHeight="1" thickBot="1" x14ac:dyDescent="0.3">
      <c r="A7" s="74"/>
      <c r="B7" s="76"/>
      <c r="C7" s="78"/>
      <c r="D7" s="78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2">
        <v>1</v>
      </c>
      <c r="B8" s="85" t="s">
        <v>25</v>
      </c>
      <c r="C8" s="8" t="s">
        <v>12</v>
      </c>
      <c r="D8" s="9">
        <f>SUM(E8:H8)</f>
        <v>323.458484</v>
      </c>
      <c r="E8" s="10">
        <f>E9+E10</f>
        <v>97.003501999999997</v>
      </c>
      <c r="F8" s="11">
        <f t="shared" ref="F8:H8" si="0">F9+F10</f>
        <v>7.6168380000000004</v>
      </c>
      <c r="G8" s="11">
        <f t="shared" si="0"/>
        <v>76.898887999999999</v>
      </c>
      <c r="H8" s="12">
        <f t="shared" si="0"/>
        <v>141.939256</v>
      </c>
      <c r="I8" s="10"/>
      <c r="J8" s="11"/>
      <c r="K8" s="11"/>
      <c r="L8" s="13"/>
    </row>
    <row r="9" spans="1:12" x14ac:dyDescent="0.25">
      <c r="A9" s="83"/>
      <c r="B9" s="86"/>
      <c r="C9" s="14" t="s">
        <v>13</v>
      </c>
      <c r="D9" s="15">
        <f>SUM(E9:H9)</f>
        <v>189.95573199999998</v>
      </c>
      <c r="E9" s="16">
        <v>95.449562999999998</v>
      </c>
      <c r="F9" s="17">
        <v>7.3598840000000001</v>
      </c>
      <c r="G9" s="17">
        <v>58.561877000000003</v>
      </c>
      <c r="H9" s="18">
        <v>28.584408</v>
      </c>
      <c r="I9" s="16">
        <v>185.35406142300002</v>
      </c>
      <c r="J9" s="17">
        <v>7.4149503770000003</v>
      </c>
      <c r="K9" s="17">
        <v>19.276736882999998</v>
      </c>
      <c r="L9" s="18">
        <v>1.2929621299999998</v>
      </c>
    </row>
    <row r="10" spans="1:12" ht="17.25" customHeight="1" thickBot="1" x14ac:dyDescent="0.3">
      <c r="A10" s="84"/>
      <c r="B10" s="87"/>
      <c r="C10" s="19" t="s">
        <v>14</v>
      </c>
      <c r="D10" s="20">
        <f>SUM(E10:H10)</f>
        <v>133.50275200000002</v>
      </c>
      <c r="E10" s="21">
        <v>1.553939</v>
      </c>
      <c r="F10" s="22">
        <v>0.25695400000000002</v>
      </c>
      <c r="G10" s="22">
        <v>18.337011</v>
      </c>
      <c r="H10" s="23">
        <v>113.354848</v>
      </c>
      <c r="I10" s="21"/>
      <c r="J10" s="22"/>
      <c r="K10" s="22"/>
      <c r="L10" s="23"/>
    </row>
    <row r="11" spans="1:12" x14ac:dyDescent="0.25">
      <c r="A11" s="82">
        <v>2</v>
      </c>
      <c r="B11" s="85" t="s">
        <v>26</v>
      </c>
      <c r="C11" s="8" t="s">
        <v>12</v>
      </c>
      <c r="D11" s="9">
        <f>SUM(E11:H11)</f>
        <v>3.5487570000000002</v>
      </c>
      <c r="E11" s="11">
        <f>E12+E13</f>
        <v>0.17222999999999999</v>
      </c>
      <c r="F11" s="11">
        <f t="shared" ref="F11" si="1">F12+F13</f>
        <v>0</v>
      </c>
      <c r="G11" s="11">
        <f>G12+G13</f>
        <v>2.2435309999999999</v>
      </c>
      <c r="H11" s="13">
        <f>H12+H13</f>
        <v>1.1329960000000001</v>
      </c>
      <c r="I11" s="24"/>
      <c r="J11" s="25"/>
      <c r="K11" s="11"/>
      <c r="L11" s="13"/>
    </row>
    <row r="12" spans="1:12" x14ac:dyDescent="0.25">
      <c r="A12" s="83"/>
      <c r="B12" s="86"/>
      <c r="C12" s="14" t="s">
        <v>13</v>
      </c>
      <c r="D12" s="15">
        <f>SUM(E12:H12)</f>
        <v>1.746561</v>
      </c>
      <c r="E12" s="16">
        <v>0.17222999999999999</v>
      </c>
      <c r="F12" s="69"/>
      <c r="G12" s="17">
        <v>1.0852550000000001</v>
      </c>
      <c r="H12" s="18">
        <v>0.48907600000000001</v>
      </c>
      <c r="I12" s="26"/>
      <c r="J12" s="27"/>
      <c r="K12" s="17"/>
      <c r="L12" s="18"/>
    </row>
    <row r="13" spans="1:12" ht="17.25" customHeight="1" thickBot="1" x14ac:dyDescent="0.3">
      <c r="A13" s="84"/>
      <c r="B13" s="87"/>
      <c r="C13" s="19" t="s">
        <v>14</v>
      </c>
      <c r="D13" s="28">
        <f t="shared" ref="D13" si="2">SUM(E13:H13)</f>
        <v>1.8021960000000001</v>
      </c>
      <c r="E13" s="29"/>
      <c r="F13" s="30"/>
      <c r="G13" s="22">
        <v>1.1582760000000001</v>
      </c>
      <c r="H13" s="23">
        <v>0.64392000000000005</v>
      </c>
      <c r="I13" s="29"/>
      <c r="J13" s="30"/>
      <c r="K13" s="22"/>
      <c r="L13" s="23"/>
    </row>
    <row r="14" spans="1:12" ht="6.75" customHeight="1" x14ac:dyDescent="0.25">
      <c r="D14" s="32"/>
      <c r="E14" s="32"/>
      <c r="F14" s="32"/>
      <c r="G14" s="32"/>
      <c r="H14" s="32"/>
      <c r="I14" s="32"/>
      <c r="J14" s="32"/>
      <c r="K14" s="32"/>
      <c r="L14" s="32"/>
    </row>
    <row r="15" spans="1:12" ht="30" x14ac:dyDescent="0.25">
      <c r="A15" s="48">
        <v>3</v>
      </c>
      <c r="B15" s="34" t="s">
        <v>15</v>
      </c>
      <c r="C15" s="35" t="s">
        <v>13</v>
      </c>
      <c r="D15" s="36">
        <f t="shared" ref="D15:D26" si="3">E15+F15+G15+H15</f>
        <v>0.16606799999999999</v>
      </c>
      <c r="E15" s="57">
        <v>0.151757</v>
      </c>
      <c r="F15" s="58"/>
      <c r="G15" s="58">
        <v>1.4311000000000001E-2</v>
      </c>
      <c r="H15" s="59"/>
      <c r="I15" s="37"/>
      <c r="J15" s="38"/>
      <c r="K15" s="38"/>
      <c r="L15" s="39"/>
    </row>
    <row r="16" spans="1:12" x14ac:dyDescent="0.25">
      <c r="A16" s="33">
        <v>4</v>
      </c>
      <c r="B16" s="34" t="s">
        <v>16</v>
      </c>
      <c r="C16" s="35" t="s">
        <v>13</v>
      </c>
      <c r="D16" s="36">
        <f t="shared" si="3"/>
        <v>1.1405999999999999E-2</v>
      </c>
      <c r="E16" s="57">
        <v>1.1405999999999999E-2</v>
      </c>
      <c r="F16" s="58"/>
      <c r="G16" s="58"/>
      <c r="H16" s="59"/>
      <c r="I16" s="37"/>
      <c r="J16" s="38"/>
      <c r="K16" s="38"/>
      <c r="L16" s="39"/>
    </row>
    <row r="17" spans="1:14" ht="30" x14ac:dyDescent="0.25">
      <c r="A17" s="48">
        <v>5</v>
      </c>
      <c r="B17" s="34" t="s">
        <v>17</v>
      </c>
      <c r="C17" s="35" t="s">
        <v>13</v>
      </c>
      <c r="D17" s="36">
        <f t="shared" si="3"/>
        <v>6.9991999999999999E-2</v>
      </c>
      <c r="E17" s="57">
        <v>5.5188000000000001E-2</v>
      </c>
      <c r="F17" s="58"/>
      <c r="G17" s="58">
        <v>1.4803999999999999E-2</v>
      </c>
      <c r="H17" s="59"/>
      <c r="I17" s="37"/>
      <c r="J17" s="38"/>
      <c r="K17" s="38"/>
      <c r="L17" s="39"/>
    </row>
    <row r="18" spans="1:14" x14ac:dyDescent="0.25">
      <c r="A18" s="48">
        <v>6</v>
      </c>
      <c r="B18" s="34" t="s">
        <v>27</v>
      </c>
      <c r="C18" s="35" t="s">
        <v>13</v>
      </c>
      <c r="D18" s="36">
        <f>E18+F18+G18+H18</f>
        <v>8.6543449999999993</v>
      </c>
      <c r="E18" s="57">
        <v>6.7507849999999996</v>
      </c>
      <c r="F18" s="58">
        <v>1.458413</v>
      </c>
      <c r="G18" s="58">
        <v>0.44184400000000001</v>
      </c>
      <c r="H18" s="59">
        <v>3.3029999999999999E-3</v>
      </c>
      <c r="I18" s="37"/>
      <c r="J18" s="38"/>
      <c r="K18" s="38"/>
      <c r="L18" s="39"/>
      <c r="M18" s="49"/>
      <c r="N18" s="49"/>
    </row>
    <row r="19" spans="1:14" ht="45" x14ac:dyDescent="0.25">
      <c r="A19" s="33">
        <v>7</v>
      </c>
      <c r="B19" s="34" t="s">
        <v>28</v>
      </c>
      <c r="C19" s="35" t="s">
        <v>13</v>
      </c>
      <c r="D19" s="36">
        <f>E19+F19+G19+H19</f>
        <v>0.116396</v>
      </c>
      <c r="E19" s="57">
        <v>1.1285E-2</v>
      </c>
      <c r="F19" s="58">
        <v>7.0100000000000002E-4</v>
      </c>
      <c r="G19" s="58">
        <v>0.10441</v>
      </c>
      <c r="H19" s="59"/>
      <c r="I19" s="37"/>
      <c r="J19" s="38"/>
      <c r="K19" s="38"/>
      <c r="L19" s="39"/>
    </row>
    <row r="20" spans="1:14" x14ac:dyDescent="0.25">
      <c r="A20" s="33">
        <v>8</v>
      </c>
      <c r="B20" s="34" t="s">
        <v>18</v>
      </c>
      <c r="C20" s="35" t="s">
        <v>13</v>
      </c>
      <c r="D20" s="36">
        <f t="shared" si="3"/>
        <v>0.31325199999999997</v>
      </c>
      <c r="E20" s="57">
        <v>0.186055</v>
      </c>
      <c r="F20" s="58">
        <v>9.8045999999999994E-2</v>
      </c>
      <c r="G20" s="58">
        <v>2.9151E-2</v>
      </c>
      <c r="H20" s="59"/>
      <c r="I20" s="37"/>
      <c r="J20" s="38"/>
      <c r="K20" s="38"/>
      <c r="L20" s="39"/>
    </row>
    <row r="21" spans="1:14" x14ac:dyDescent="0.25">
      <c r="A21" s="33">
        <v>9</v>
      </c>
      <c r="B21" s="34" t="s">
        <v>19</v>
      </c>
      <c r="C21" s="35" t="s">
        <v>13</v>
      </c>
      <c r="D21" s="36">
        <f>E21+F21+G21+H21</f>
        <v>0.27839999999999998</v>
      </c>
      <c r="E21" s="57">
        <v>0.21096300000000001</v>
      </c>
      <c r="F21" s="58">
        <v>5.3414999999999997E-2</v>
      </c>
      <c r="G21" s="58">
        <v>1.3991E-2</v>
      </c>
      <c r="H21" s="59">
        <v>3.1000000000000001E-5</v>
      </c>
      <c r="I21" s="37"/>
      <c r="J21" s="38"/>
      <c r="K21" s="38"/>
      <c r="L21" s="39"/>
    </row>
    <row r="22" spans="1:14" x14ac:dyDescent="0.25">
      <c r="A22" s="48">
        <v>10</v>
      </c>
      <c r="B22" s="34" t="s">
        <v>20</v>
      </c>
      <c r="C22" s="35" t="s">
        <v>13</v>
      </c>
      <c r="D22" s="36">
        <f>E22+F22+G22+H22</f>
        <v>0.35900799999999999</v>
      </c>
      <c r="E22" s="57">
        <v>2.1020000000000001E-3</v>
      </c>
      <c r="F22" s="58">
        <v>7.0299999999999996E-4</v>
      </c>
      <c r="G22" s="58">
        <v>0.34749799999999997</v>
      </c>
      <c r="H22" s="59">
        <v>8.7049999999999992E-3</v>
      </c>
      <c r="I22" s="37"/>
      <c r="J22" s="38"/>
      <c r="K22" s="38"/>
      <c r="L22" s="39"/>
    </row>
    <row r="23" spans="1:14" ht="30" x14ac:dyDescent="0.25">
      <c r="A23" s="33">
        <v>11</v>
      </c>
      <c r="B23" s="34" t="s">
        <v>21</v>
      </c>
      <c r="C23" s="35" t="s">
        <v>13</v>
      </c>
      <c r="D23" s="36">
        <f>E23+F23+G23+H23</f>
        <v>1.7625350000000002</v>
      </c>
      <c r="E23" s="57">
        <v>1.2241930000000001</v>
      </c>
      <c r="F23" s="58">
        <v>2.7064000000000001E-2</v>
      </c>
      <c r="G23" s="58">
        <v>0.50512100000000004</v>
      </c>
      <c r="H23" s="59">
        <v>6.1570000000000001E-3</v>
      </c>
      <c r="I23" s="37"/>
      <c r="J23" s="38"/>
      <c r="K23" s="38"/>
      <c r="L23" s="39"/>
    </row>
    <row r="24" spans="1:14" x14ac:dyDescent="0.25">
      <c r="A24" s="33">
        <v>12</v>
      </c>
      <c r="B24" s="43" t="s">
        <v>22</v>
      </c>
      <c r="C24" s="35" t="s">
        <v>13</v>
      </c>
      <c r="D24" s="36">
        <f t="shared" si="3"/>
        <v>0.66261799999999993</v>
      </c>
      <c r="E24" s="60">
        <v>0.15396699999999999</v>
      </c>
      <c r="F24" s="61">
        <v>0.126275</v>
      </c>
      <c r="G24" s="61">
        <v>0.38237599999999999</v>
      </c>
      <c r="H24" s="62"/>
      <c r="I24" s="37"/>
      <c r="J24" s="38"/>
      <c r="K24" s="38"/>
      <c r="L24" s="39"/>
    </row>
    <row r="25" spans="1:14" x14ac:dyDescent="0.25">
      <c r="A25" s="48">
        <v>13</v>
      </c>
      <c r="B25" s="44" t="s">
        <v>23</v>
      </c>
      <c r="C25" s="35" t="s">
        <v>13</v>
      </c>
      <c r="D25" s="36">
        <f t="shared" si="3"/>
        <v>6.3574000000000006E-2</v>
      </c>
      <c r="E25" s="63"/>
      <c r="F25" s="64"/>
      <c r="G25" s="64">
        <v>6.3574000000000006E-2</v>
      </c>
      <c r="H25" s="65"/>
      <c r="I25" s="40"/>
      <c r="J25" s="41"/>
      <c r="K25" s="41"/>
      <c r="L25" s="42"/>
    </row>
    <row r="26" spans="1:14" x14ac:dyDescent="0.25">
      <c r="A26" s="33">
        <v>14</v>
      </c>
      <c r="B26" s="44" t="s">
        <v>26</v>
      </c>
      <c r="C26" s="35" t="s">
        <v>13</v>
      </c>
      <c r="D26" s="36">
        <f t="shared" si="3"/>
        <v>0.21348</v>
      </c>
      <c r="E26" s="63">
        <v>0.14491299999999999</v>
      </c>
      <c r="F26" s="64">
        <v>3.5108E-2</v>
      </c>
      <c r="G26" s="64">
        <v>3.3459000000000003E-2</v>
      </c>
      <c r="H26" s="65"/>
      <c r="I26" s="40"/>
      <c r="J26" s="41"/>
      <c r="K26" s="41"/>
      <c r="L26" s="42"/>
    </row>
    <row r="27" spans="1:14" x14ac:dyDescent="0.25">
      <c r="A27" s="48">
        <v>15</v>
      </c>
      <c r="B27" s="50" t="s">
        <v>24</v>
      </c>
      <c r="C27" s="35" t="s">
        <v>13</v>
      </c>
      <c r="D27" s="36">
        <f>E27+F27+G27+H27</f>
        <v>0.46355999999999997</v>
      </c>
      <c r="E27" s="60">
        <v>0.25801200000000002</v>
      </c>
      <c r="F27" s="61">
        <v>3.9555E-2</v>
      </c>
      <c r="G27" s="61">
        <v>0.141176</v>
      </c>
      <c r="H27" s="62">
        <v>2.4816999999999999E-2</v>
      </c>
      <c r="I27" s="37"/>
      <c r="J27" s="38"/>
      <c r="K27" s="38"/>
      <c r="L27" s="39"/>
    </row>
    <row r="28" spans="1:14" ht="16.5" thickBot="1" x14ac:dyDescent="0.3">
      <c r="A28" s="45">
        <v>16</v>
      </c>
      <c r="B28" s="56" t="s">
        <v>29</v>
      </c>
      <c r="C28" s="51" t="s">
        <v>13</v>
      </c>
      <c r="D28" s="52">
        <f>E28+F28+G28+H28</f>
        <v>0.38366699999999998</v>
      </c>
      <c r="E28" s="66">
        <v>0.23993300000000001</v>
      </c>
      <c r="F28" s="67"/>
      <c r="G28" s="67">
        <v>0.143734</v>
      </c>
      <c r="H28" s="68"/>
      <c r="I28" s="53"/>
      <c r="J28" s="54"/>
      <c r="K28" s="54"/>
      <c r="L28" s="55"/>
    </row>
    <row r="29" spans="1:14" ht="18.75" x14ac:dyDescent="0.3">
      <c r="A29" s="88"/>
      <c r="B29" s="88"/>
      <c r="C29" s="46"/>
      <c r="D29" s="47"/>
      <c r="E29" s="49"/>
      <c r="F29" s="49"/>
      <c r="G29" s="49"/>
    </row>
    <row r="31" spans="1:14" x14ac:dyDescent="0.25">
      <c r="E31" s="49"/>
      <c r="G31" s="49"/>
      <c r="H31" s="49"/>
    </row>
    <row r="32" spans="1:14" x14ac:dyDescent="0.25">
      <c r="G32" s="49"/>
    </row>
    <row r="33" spans="7:7" x14ac:dyDescent="0.25">
      <c r="G33" s="49"/>
    </row>
    <row r="34" spans="7:7" x14ac:dyDescent="0.25">
      <c r="G34" s="49"/>
    </row>
  </sheetData>
  <mergeCells count="15">
    <mergeCell ref="A8:A10"/>
    <mergeCell ref="B8:B10"/>
    <mergeCell ref="A11:A13"/>
    <mergeCell ref="B11:B13"/>
    <mergeCell ref="A29:B29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май 2024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2024-06-17T04:17:16Z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