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codeName="ЭтаКнига"/>
  <mc:AlternateContent xmlns:mc="http://schemas.openxmlformats.org/markup-compatibility/2006">
    <mc:Choice Requires="x15">
      <x15ac:absPath xmlns:x15ac="http://schemas.microsoft.com/office/spreadsheetml/2010/11/ac" url="R:\УВРСК\ОДРсТСО\Трошин\Раскрытие ПО по ТСО\Раскрытие по ТСО 2024\"/>
    </mc:Choice>
  </mc:AlternateContent>
  <xr:revisionPtr revIDLastSave="0" documentId="8_{743FA2EF-0A13-4B45-9438-17675F4779B5}" xr6:coauthVersionLast="36" xr6:coauthVersionMax="36" xr10:uidLastSave="{00000000-0000-0000-0000-000000000000}"/>
  <bookViews>
    <workbookView xWindow="0" yWindow="0" windowWidth="15360" windowHeight="7530" xr2:uid="{00000000-000D-0000-FFFF-FFFF00000000}"/>
  </bookViews>
  <sheets>
    <sheet name="март 202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  <c r="G11" i="1" l="1"/>
  <c r="E11" i="1"/>
  <c r="F11" i="1" l="1"/>
  <c r="D21" i="1" l="1"/>
  <c r="D23" i="1" l="1"/>
  <c r="H11" i="1" l="1"/>
  <c r="D11" i="1" s="1"/>
  <c r="D28" i="1" l="1"/>
  <c r="E8" i="1" l="1"/>
  <c r="F8" i="1"/>
  <c r="G8" i="1"/>
  <c r="H8" i="1"/>
  <c r="D27" i="1" l="1"/>
  <c r="D10" i="1" l="1"/>
  <c r="D9" i="1"/>
  <c r="D26" i="1" l="1"/>
  <c r="D25" i="1"/>
  <c r="D24" i="1"/>
  <c r="D22" i="1"/>
  <c r="D20" i="1"/>
  <c r="D18" i="1"/>
  <c r="D17" i="1"/>
  <c r="D16" i="1"/>
  <c r="D15" i="1"/>
  <c r="D13" i="1"/>
  <c r="D12" i="1"/>
  <c r="D8" i="1" l="1"/>
</calcChain>
</file>

<file path=xl/sharedStrings.xml><?xml version="1.0" encoding="utf-8"?>
<sst xmlns="http://schemas.openxmlformats.org/spreadsheetml/2006/main" count="53" uniqueCount="31">
  <si>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</si>
  <si>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</si>
  <si>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</si>
  <si>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</si>
  <si>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</si>
  <si>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</si>
  <si>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</si>
  <si>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</si>
  <si>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</si>
  <si>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</si>
  <si>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</si>
  <si>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</si>
  <si>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</si>
  <si>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</si>
  <si>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</si>
  <si>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ООО "Объединенная Электросетевая Компания"</t>
  </si>
  <si>
    <t>АО "Апатит"</t>
  </si>
  <si>
    <t>ООО "БАЛАКОВСКАЯ ЭЛЕКТРОСЕТЕВАЯ КОМПАНИЯ"</t>
  </si>
  <si>
    <t>ООО "Газпром энерго"</t>
  </si>
  <si>
    <t>ООО "Промэнерго"</t>
  </si>
  <si>
    <t>ООО "СМЮРЭК"</t>
  </si>
  <si>
    <t>ООО "Территориальная электросетевая компания"</t>
  </si>
  <si>
    <t>ООО "Элтрейт"</t>
  </si>
  <si>
    <t>ОАО "РЖД"</t>
  </si>
  <si>
    <t>Оборонэнерго</t>
  </si>
  <si>
    <t>ПАО "Россети Волга"</t>
  </si>
  <si>
    <t>АО "НЭСК"</t>
  </si>
  <si>
    <t>АО "Облкоммунэнерго"</t>
  </si>
  <si>
    <t>АО "ОБЪЕДИНЕННАЯ ЭНЕРГЕТИЧЕСКАЯ КОМПАНИЯ"</t>
  </si>
  <si>
    <t>ООО "Энергосервис "Волги"</t>
  </si>
  <si>
    <t>за Март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</si>
</sst>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000"/>
    <numFmt numFmtId="166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164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2" fillId="0" borderId="0"/>
  </cellStyleXfs>
  <cellXfs count="89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5" fontId="5" fillId="0" borderId="12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horizontal="center" vertical="center"/>
    </xf>
    <xf numFmtId="165" fontId="7" fillId="0" borderId="15" xfId="1" applyNumberFormat="1" applyFont="1" applyFill="1" applyBorder="1" applyAlignment="1">
      <alignment horizontal="center" vertical="center"/>
    </xf>
    <xf numFmtId="165" fontId="7" fillId="0" borderId="16" xfId="1" applyNumberFormat="1" applyFont="1" applyFill="1" applyBorder="1" applyAlignment="1">
      <alignment horizontal="center" vertical="center"/>
    </xf>
    <xf numFmtId="165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5" fontId="5" fillId="0" borderId="18" xfId="1" applyNumberFormat="1" applyFont="1" applyFill="1" applyBorder="1" applyAlignment="1">
      <alignment horizontal="center" vertical="center"/>
    </xf>
    <xf numFmtId="165" fontId="7" fillId="0" borderId="20" xfId="1" applyNumberFormat="1" applyFont="1" applyFill="1" applyBorder="1" applyAlignment="1">
      <alignment horizontal="center" vertical="center"/>
    </xf>
    <xf numFmtId="165" fontId="7" fillId="0" borderId="21" xfId="1" applyNumberFormat="1" applyFont="1" applyFill="1" applyBorder="1" applyAlignment="1">
      <alignment horizontal="center" vertical="center"/>
    </xf>
    <xf numFmtId="165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5" fontId="5" fillId="0" borderId="25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horizontal="center" vertical="center"/>
    </xf>
    <xf numFmtId="165" fontId="7" fillId="0" borderId="27" xfId="1" applyNumberFormat="1" applyFont="1" applyFill="1" applyBorder="1" applyAlignment="1">
      <alignment horizontal="center" vertical="center"/>
    </xf>
    <xf numFmtId="165" fontId="7" fillId="0" borderId="28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vertical="center"/>
    </xf>
    <xf numFmtId="165" fontId="7" fillId="0" borderId="15" xfId="1" applyNumberFormat="1" applyFont="1" applyFill="1" applyBorder="1" applyAlignment="1">
      <alignment vertical="center"/>
    </xf>
    <xf numFmtId="165" fontId="7" fillId="0" borderId="20" xfId="1" applyNumberFormat="1" applyFont="1" applyFill="1" applyBorder="1" applyAlignment="1">
      <alignment vertical="center"/>
    </xf>
    <xf numFmtId="165" fontId="7" fillId="0" borderId="2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vertical="center"/>
    </xf>
    <xf numFmtId="165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5" fontId="8" fillId="0" borderId="0" xfId="0" applyNumberFormat="1" applyFont="1"/>
    <xf numFmtId="0" fontId="2" fillId="0" borderId="20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5" fontId="9" fillId="0" borderId="30" xfId="0" applyNumberFormat="1" applyFont="1" applyBorder="1" applyAlignment="1">
      <alignment horizontal="center"/>
    </xf>
    <xf numFmtId="165" fontId="8" fillId="0" borderId="20" xfId="0" applyNumberFormat="1" applyFont="1" applyBorder="1"/>
    <xf numFmtId="165" fontId="8" fillId="0" borderId="21" xfId="0" applyNumberFormat="1" applyFont="1" applyBorder="1"/>
    <xf numFmtId="165" fontId="8" fillId="0" borderId="22" xfId="0" applyNumberFormat="1" applyFont="1" applyBorder="1"/>
    <xf numFmtId="165" fontId="8" fillId="0" borderId="31" xfId="0" applyNumberFormat="1" applyFont="1" applyBorder="1"/>
    <xf numFmtId="165" fontId="8" fillId="0" borderId="32" xfId="0" applyNumberFormat="1" applyFont="1" applyBorder="1"/>
    <xf numFmtId="165" fontId="8" fillId="0" borderId="33" xfId="0" applyNumberFormat="1" applyFont="1" applyBorder="1"/>
    <xf numFmtId="0" fontId="2" fillId="0" borderId="29" xfId="0" applyFont="1" applyBorder="1" applyAlignment="1">
      <alignment horizontal="left" wrapText="1"/>
    </xf>
    <xf numFmtId="0" fontId="2" fillId="0" borderId="34" xfId="0" applyFont="1" applyBorder="1" applyAlignment="1">
      <alignment horizontal="left" wrapText="1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2" fillId="0" borderId="35" xfId="0" applyFont="1" applyBorder="1" applyAlignment="1">
      <alignment horizontal="center"/>
    </xf>
    <xf numFmtId="164" fontId="2" fillId="0" borderId="0" xfId="3" applyFont="1"/>
    <xf numFmtId="0" fontId="2" fillId="0" borderId="29" xfId="0" applyFont="1" applyFill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5" fontId="9" fillId="0" borderId="23" xfId="0" applyNumberFormat="1" applyFont="1" applyBorder="1" applyAlignment="1">
      <alignment horizontal="center"/>
    </xf>
    <xf numFmtId="165" fontId="8" fillId="0" borderId="26" xfId="0" applyNumberFormat="1" applyFont="1" applyBorder="1"/>
    <xf numFmtId="165" fontId="8" fillId="0" borderId="27" xfId="0" applyNumberFormat="1" applyFont="1" applyBorder="1"/>
    <xf numFmtId="165" fontId="8" fillId="0" borderId="28" xfId="0" applyNumberFormat="1" applyFont="1" applyBorder="1"/>
    <xf numFmtId="0" fontId="2" fillId="0" borderId="28" xfId="0" applyFont="1" applyBorder="1" applyAlignment="1">
      <alignment horizontal="left" wrapText="1"/>
    </xf>
    <xf numFmtId="165" fontId="7" fillId="0" borderId="20" xfId="0" applyNumberFormat="1" applyFont="1" applyFill="1" applyBorder="1" applyAlignment="1">
      <alignment horizontal="center"/>
    </xf>
    <xf numFmtId="165" fontId="7" fillId="0" borderId="21" xfId="0" applyNumberFormat="1" applyFont="1" applyFill="1" applyBorder="1" applyAlignment="1">
      <alignment horizontal="center"/>
    </xf>
    <xf numFmtId="165" fontId="7" fillId="0" borderId="22" xfId="0" applyNumberFormat="1" applyFont="1" applyFill="1" applyBorder="1" applyAlignment="1">
      <alignment horizontal="center"/>
    </xf>
    <xf numFmtId="165" fontId="8" fillId="0" borderId="20" xfId="0" applyNumberFormat="1" applyFont="1" applyFill="1" applyBorder="1" applyAlignment="1">
      <alignment horizontal="center"/>
    </xf>
    <xf numFmtId="165" fontId="8" fillId="0" borderId="21" xfId="0" applyNumberFormat="1" applyFont="1" applyFill="1" applyBorder="1" applyAlignment="1">
      <alignment horizontal="center"/>
    </xf>
    <xf numFmtId="165" fontId="8" fillId="0" borderId="22" xfId="0" applyNumberFormat="1" applyFont="1" applyFill="1" applyBorder="1" applyAlignment="1">
      <alignment horizontal="center"/>
    </xf>
    <xf numFmtId="165" fontId="8" fillId="0" borderId="31" xfId="0" applyNumberFormat="1" applyFont="1" applyFill="1" applyBorder="1" applyAlignment="1">
      <alignment horizontal="center"/>
    </xf>
    <xf numFmtId="165" fontId="8" fillId="0" borderId="32" xfId="0" applyNumberFormat="1" applyFont="1" applyFill="1" applyBorder="1" applyAlignment="1">
      <alignment horizontal="center"/>
    </xf>
    <xf numFmtId="165" fontId="8" fillId="0" borderId="33" xfId="0" applyNumberFormat="1" applyFont="1" applyFill="1" applyBorder="1" applyAlignment="1">
      <alignment horizontal="center"/>
    </xf>
    <xf numFmtId="165" fontId="8" fillId="0" borderId="26" xfId="0" applyNumberFormat="1" applyFont="1" applyFill="1" applyBorder="1" applyAlignment="1">
      <alignment horizontal="center"/>
    </xf>
    <xf numFmtId="165" fontId="8" fillId="0" borderId="27" xfId="0" applyNumberFormat="1" applyFont="1" applyFill="1" applyBorder="1" applyAlignment="1">
      <alignment horizontal="center"/>
    </xf>
    <xf numFmtId="165" fontId="8" fillId="0" borderId="28" xfId="0" applyNumberFormat="1" applyFont="1" applyFill="1" applyBorder="1" applyAlignment="1">
      <alignment horizontal="center"/>
    </xf>
    <xf numFmtId="165" fontId="7" fillId="0" borderId="36" xfId="1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</cellXfs>
  <cellStyles count="6">
    <cellStyle name="Обычный" xfId="0" builtinId="0"/>
    <cellStyle name="Обычный 2" xfId="5" xr:uid="{00000000-0005-0000-0000-000001000000}"/>
    <cellStyle name="Обычный_СМИ АПРЕЛЬ 2012 год" xfId="1" xr:uid="{00000000-0005-0000-0000-000002000000}"/>
    <cellStyle name="Обычный_Справка о ходе договорной компании-новая" xfId="2" xr:uid="{00000000-0005-0000-0000-000003000000}"/>
    <cellStyle name="Финансовый" xfId="3" builtinId="3"/>
    <cellStyle name="Финансовый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N34"/>
  <sheetViews>
    <sheetView tabSelected="1" zoomScale="90" zoomScaleNormal="90" workbookViewId="0">
      <selection activeCell="P21" sqref="P21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3" width="13.140625" style="1" bestFit="1" customWidth="1"/>
    <col min="14" max="14" width="10.7109375" style="1" bestFit="1" customWidth="1"/>
    <col min="15" max="15" width="13.140625" style="1" customWidth="1"/>
    <col min="16" max="16" width="11.28515625" style="1" customWidth="1"/>
    <col min="17" max="16384" width="9.140625" style="1"/>
  </cols>
  <sheetData>
    <row r="1" spans="1:12" ht="33" customHeight="1" x14ac:dyDescent="0.2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3" spans="1:12" x14ac:dyDescent="0.25">
      <c r="A3" s="71" t="s">
        <v>1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</row>
    <row r="4" spans="1:12" x14ac:dyDescent="0.25">
      <c r="A4" s="71" t="s">
        <v>30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</row>
    <row r="5" spans="1:12" ht="9.75" customHeight="1" thickBot="1" x14ac:dyDescent="0.3">
      <c r="A5" s="2"/>
      <c r="B5" s="3"/>
      <c r="C5" s="72"/>
      <c r="D5" s="72"/>
      <c r="E5" s="72"/>
      <c r="F5" s="72"/>
      <c r="G5" s="4"/>
      <c r="H5" s="4"/>
    </row>
    <row r="6" spans="1:12" ht="24" customHeight="1" thickBot="1" x14ac:dyDescent="0.3">
      <c r="A6" s="73" t="s">
        <v>2</v>
      </c>
      <c r="B6" s="75" t="s">
        <v>3</v>
      </c>
      <c r="C6" s="77" t="s">
        <v>4</v>
      </c>
      <c r="D6" s="77" t="s">
        <v>5</v>
      </c>
      <c r="E6" s="79" t="s">
        <v>6</v>
      </c>
      <c r="F6" s="80"/>
      <c r="G6" s="80"/>
      <c r="H6" s="81"/>
      <c r="I6" s="79" t="s">
        <v>7</v>
      </c>
      <c r="J6" s="80"/>
      <c r="K6" s="80"/>
      <c r="L6" s="81"/>
    </row>
    <row r="7" spans="1:12" ht="33" customHeight="1" thickBot="1" x14ac:dyDescent="0.3">
      <c r="A7" s="74"/>
      <c r="B7" s="76"/>
      <c r="C7" s="78"/>
      <c r="D7" s="78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82">
        <v>1</v>
      </c>
      <c r="B8" s="85" t="s">
        <v>25</v>
      </c>
      <c r="C8" s="8" t="s">
        <v>12</v>
      </c>
      <c r="D8" s="9">
        <f>SUM(E8:H8)</f>
        <v>372.03105300000004</v>
      </c>
      <c r="E8" s="10">
        <f>E9+E10</f>
        <v>110.709288</v>
      </c>
      <c r="F8" s="11">
        <f t="shared" ref="F8:H8" si="0">F9+F10</f>
        <v>7.9413400000000003</v>
      </c>
      <c r="G8" s="11">
        <f t="shared" si="0"/>
        <v>89.697190000000006</v>
      </c>
      <c r="H8" s="12">
        <f t="shared" si="0"/>
        <v>163.683235</v>
      </c>
      <c r="I8" s="10"/>
      <c r="J8" s="11"/>
      <c r="K8" s="11"/>
      <c r="L8" s="13"/>
    </row>
    <row r="9" spans="1:12" x14ac:dyDescent="0.25">
      <c r="A9" s="83"/>
      <c r="B9" s="86"/>
      <c r="C9" s="14" t="s">
        <v>13</v>
      </c>
      <c r="D9" s="15">
        <f>SUM(E9:H9)</f>
        <v>230.16882799999999</v>
      </c>
      <c r="E9" s="16">
        <v>109.109542</v>
      </c>
      <c r="F9" s="17">
        <v>7.7763580000000001</v>
      </c>
      <c r="G9" s="17">
        <v>75.412642000000005</v>
      </c>
      <c r="H9" s="18">
        <v>37.870286</v>
      </c>
      <c r="I9" s="16">
        <v>212.15915227900001</v>
      </c>
      <c r="J9" s="17">
        <v>7.1032555090000002</v>
      </c>
      <c r="K9" s="17">
        <v>25.736771801</v>
      </c>
      <c r="L9" s="18">
        <v>1.24254898</v>
      </c>
    </row>
    <row r="10" spans="1:12" ht="17.25" customHeight="1" thickBot="1" x14ac:dyDescent="0.3">
      <c r="A10" s="84"/>
      <c r="B10" s="87"/>
      <c r="C10" s="19" t="s">
        <v>14</v>
      </c>
      <c r="D10" s="20">
        <f>SUM(E10:H10)</f>
        <v>141.862225</v>
      </c>
      <c r="E10" s="21">
        <v>1.5997459999999999</v>
      </c>
      <c r="F10" s="22">
        <v>0.16498199999999999</v>
      </c>
      <c r="G10" s="22">
        <v>14.284547999999999</v>
      </c>
      <c r="H10" s="23">
        <v>125.812949</v>
      </c>
      <c r="I10" s="21"/>
      <c r="J10" s="22"/>
      <c r="K10" s="22"/>
      <c r="L10" s="23"/>
    </row>
    <row r="11" spans="1:12" x14ac:dyDescent="0.25">
      <c r="A11" s="82">
        <v>2</v>
      </c>
      <c r="B11" s="85" t="s">
        <v>26</v>
      </c>
      <c r="C11" s="8" t="s">
        <v>12</v>
      </c>
      <c r="D11" s="9">
        <f>SUM(E11:H11)</f>
        <v>4.5589969999999997</v>
      </c>
      <c r="E11" s="11">
        <f>E12+E13</f>
        <v>0.26540999999999998</v>
      </c>
      <c r="F11" s="11">
        <f t="shared" ref="F11" si="1">F12+F13</f>
        <v>0</v>
      </c>
      <c r="G11" s="11">
        <f>G12+G13</f>
        <v>2.529468</v>
      </c>
      <c r="H11" s="13">
        <f>H12+H13</f>
        <v>1.764119</v>
      </c>
      <c r="I11" s="24"/>
      <c r="J11" s="25"/>
      <c r="K11" s="11"/>
      <c r="L11" s="13"/>
    </row>
    <row r="12" spans="1:12" x14ac:dyDescent="0.25">
      <c r="A12" s="83"/>
      <c r="B12" s="86"/>
      <c r="C12" s="14" t="s">
        <v>13</v>
      </c>
      <c r="D12" s="15">
        <f>SUM(E12:H12)</f>
        <v>2.2310129999999999</v>
      </c>
      <c r="E12" s="16">
        <v>0.26540999999999998</v>
      </c>
      <c r="F12" s="69"/>
      <c r="G12" s="17">
        <v>1.419724</v>
      </c>
      <c r="H12" s="18">
        <v>0.545879</v>
      </c>
      <c r="I12" s="26"/>
      <c r="J12" s="27"/>
      <c r="K12" s="17"/>
      <c r="L12" s="18"/>
    </row>
    <row r="13" spans="1:12" ht="17.25" customHeight="1" thickBot="1" x14ac:dyDescent="0.3">
      <c r="A13" s="84"/>
      <c r="B13" s="87"/>
      <c r="C13" s="19" t="s">
        <v>14</v>
      </c>
      <c r="D13" s="28">
        <f t="shared" ref="D13" si="2">SUM(E13:H13)</f>
        <v>2.3279839999999998</v>
      </c>
      <c r="E13" s="29"/>
      <c r="F13" s="30"/>
      <c r="G13" s="22">
        <v>1.1097440000000001</v>
      </c>
      <c r="H13" s="23">
        <v>1.21824</v>
      </c>
      <c r="I13" s="29"/>
      <c r="J13" s="30"/>
      <c r="K13" s="22"/>
      <c r="L13" s="23"/>
    </row>
    <row r="14" spans="1:12" ht="6.75" customHeight="1" x14ac:dyDescent="0.25">
      <c r="D14" s="32"/>
      <c r="E14" s="32"/>
      <c r="F14" s="32"/>
      <c r="G14" s="32"/>
      <c r="H14" s="32"/>
      <c r="I14" s="32"/>
      <c r="J14" s="32"/>
      <c r="K14" s="32"/>
      <c r="L14" s="32"/>
    </row>
    <row r="15" spans="1:12" ht="30" x14ac:dyDescent="0.25">
      <c r="A15" s="48">
        <v>3</v>
      </c>
      <c r="B15" s="34" t="s">
        <v>15</v>
      </c>
      <c r="C15" s="35" t="s">
        <v>13</v>
      </c>
      <c r="D15" s="36">
        <f t="shared" ref="D15:D26" si="3">E15+F15+G15+H15</f>
        <v>0.17000599999999999</v>
      </c>
      <c r="E15" s="57">
        <v>0.155168</v>
      </c>
      <c r="F15" s="58"/>
      <c r="G15" s="58">
        <v>1.4838E-2</v>
      </c>
      <c r="H15" s="59"/>
      <c r="I15" s="37"/>
      <c r="J15" s="38"/>
      <c r="K15" s="38"/>
      <c r="L15" s="39"/>
    </row>
    <row r="16" spans="1:12" x14ac:dyDescent="0.25">
      <c r="A16" s="33">
        <v>4</v>
      </c>
      <c r="B16" s="34" t="s">
        <v>16</v>
      </c>
      <c r="C16" s="35" t="s">
        <v>13</v>
      </c>
      <c r="D16" s="36">
        <f t="shared" si="3"/>
        <v>1.5592999999999999E-2</v>
      </c>
      <c r="E16" s="57">
        <v>1.5592999999999999E-2</v>
      </c>
      <c r="F16" s="58"/>
      <c r="G16" s="58"/>
      <c r="H16" s="59"/>
      <c r="I16" s="37"/>
      <c r="J16" s="38"/>
      <c r="K16" s="38"/>
      <c r="L16" s="39"/>
    </row>
    <row r="17" spans="1:14" ht="30" x14ac:dyDescent="0.25">
      <c r="A17" s="48">
        <v>5</v>
      </c>
      <c r="B17" s="34" t="s">
        <v>17</v>
      </c>
      <c r="C17" s="35" t="s">
        <v>13</v>
      </c>
      <c r="D17" s="36">
        <f t="shared" si="3"/>
        <v>8.2365999999999995E-2</v>
      </c>
      <c r="E17" s="57">
        <v>7.1894E-2</v>
      </c>
      <c r="F17" s="58"/>
      <c r="G17" s="58">
        <v>1.0472E-2</v>
      </c>
      <c r="H17" s="59"/>
      <c r="I17" s="37"/>
      <c r="J17" s="38"/>
      <c r="K17" s="38"/>
      <c r="L17" s="39"/>
    </row>
    <row r="18" spans="1:14" x14ac:dyDescent="0.25">
      <c r="A18" s="48">
        <v>6</v>
      </c>
      <c r="B18" s="34" t="s">
        <v>27</v>
      </c>
      <c r="C18" s="35" t="s">
        <v>13</v>
      </c>
      <c r="D18" s="36">
        <f>E18+F18+G18+H18</f>
        <v>17.964088</v>
      </c>
      <c r="E18" s="57">
        <v>14.116724</v>
      </c>
      <c r="F18" s="58">
        <v>2.8024640000000001</v>
      </c>
      <c r="G18" s="58">
        <v>1.040092</v>
      </c>
      <c r="H18" s="59">
        <v>4.8079999999999998E-3</v>
      </c>
      <c r="I18" s="37"/>
      <c r="J18" s="38"/>
      <c r="K18" s="38"/>
      <c r="L18" s="39"/>
      <c r="M18" s="49"/>
      <c r="N18" s="49"/>
    </row>
    <row r="19" spans="1:14" ht="45" x14ac:dyDescent="0.25">
      <c r="A19" s="33">
        <v>7</v>
      </c>
      <c r="B19" s="34" t="s">
        <v>28</v>
      </c>
      <c r="C19" s="35" t="s">
        <v>13</v>
      </c>
      <c r="D19" s="36">
        <f>E19+F19+G19+H19</f>
        <v>9.6959000000000004E-2</v>
      </c>
      <c r="E19" s="57">
        <v>7.7580000000000001E-3</v>
      </c>
      <c r="F19" s="58"/>
      <c r="G19" s="58">
        <v>8.9201000000000003E-2</v>
      </c>
      <c r="H19" s="59"/>
      <c r="I19" s="37"/>
      <c r="J19" s="38"/>
      <c r="K19" s="38"/>
      <c r="L19" s="39"/>
    </row>
    <row r="20" spans="1:14" x14ac:dyDescent="0.25">
      <c r="A20" s="33">
        <v>8</v>
      </c>
      <c r="B20" s="34" t="s">
        <v>18</v>
      </c>
      <c r="C20" s="35" t="s">
        <v>13</v>
      </c>
      <c r="D20" s="36">
        <f t="shared" si="3"/>
        <v>0.38148499999999996</v>
      </c>
      <c r="E20" s="57">
        <v>0.33670499999999998</v>
      </c>
      <c r="F20" s="58">
        <v>3.5893000000000001E-2</v>
      </c>
      <c r="G20" s="58">
        <v>8.8870000000000008E-3</v>
      </c>
      <c r="H20" s="59"/>
      <c r="I20" s="37"/>
      <c r="J20" s="38"/>
      <c r="K20" s="38"/>
      <c r="L20" s="39"/>
    </row>
    <row r="21" spans="1:14" x14ac:dyDescent="0.25">
      <c r="A21" s="33">
        <v>9</v>
      </c>
      <c r="B21" s="34" t="s">
        <v>19</v>
      </c>
      <c r="C21" s="35" t="s">
        <v>13</v>
      </c>
      <c r="D21" s="36">
        <f>E21+F21+G21+H21</f>
        <v>0.225216</v>
      </c>
      <c r="E21" s="57">
        <v>0.165046</v>
      </c>
      <c r="F21" s="58">
        <v>4.8342000000000003E-2</v>
      </c>
      <c r="G21" s="58">
        <v>1.1805E-2</v>
      </c>
      <c r="H21" s="59">
        <v>2.3E-5</v>
      </c>
      <c r="I21" s="37"/>
      <c r="J21" s="38"/>
      <c r="K21" s="38"/>
      <c r="L21" s="39"/>
    </row>
    <row r="22" spans="1:14" x14ac:dyDescent="0.25">
      <c r="A22" s="48">
        <v>10</v>
      </c>
      <c r="B22" s="34" t="s">
        <v>20</v>
      </c>
      <c r="C22" s="35" t="s">
        <v>13</v>
      </c>
      <c r="D22" s="36">
        <f>E22+F22+G22+H22</f>
        <v>0.39661199999999996</v>
      </c>
      <c r="E22" s="57">
        <v>3.797E-3</v>
      </c>
      <c r="F22" s="58">
        <v>1.72E-3</v>
      </c>
      <c r="G22" s="58">
        <v>0.38064199999999998</v>
      </c>
      <c r="H22" s="59">
        <v>1.0453E-2</v>
      </c>
      <c r="I22" s="37"/>
      <c r="J22" s="38"/>
      <c r="K22" s="38"/>
      <c r="L22" s="39"/>
    </row>
    <row r="23" spans="1:14" ht="30" x14ac:dyDescent="0.25">
      <c r="A23" s="33">
        <v>11</v>
      </c>
      <c r="B23" s="34" t="s">
        <v>21</v>
      </c>
      <c r="C23" s="35" t="s">
        <v>13</v>
      </c>
      <c r="D23" s="36">
        <f>E23+F23+G23+H23</f>
        <v>2.1591239999999998</v>
      </c>
      <c r="E23" s="57">
        <v>1.497269</v>
      </c>
      <c r="F23" s="58">
        <v>2.9062000000000001E-2</v>
      </c>
      <c r="G23" s="58">
        <v>0.62531099999999995</v>
      </c>
      <c r="H23" s="59">
        <v>7.4819999999999999E-3</v>
      </c>
      <c r="I23" s="37"/>
      <c r="J23" s="38"/>
      <c r="K23" s="38"/>
      <c r="L23" s="39"/>
    </row>
    <row r="24" spans="1:14" x14ac:dyDescent="0.25">
      <c r="A24" s="33">
        <v>12</v>
      </c>
      <c r="B24" s="43" t="s">
        <v>22</v>
      </c>
      <c r="C24" s="35" t="s">
        <v>13</v>
      </c>
      <c r="D24" s="36">
        <f t="shared" si="3"/>
        <v>0.71237100000000009</v>
      </c>
      <c r="E24" s="60">
        <v>0.16803799999999999</v>
      </c>
      <c r="F24" s="61">
        <v>0.12814200000000001</v>
      </c>
      <c r="G24" s="61">
        <v>0.41612399999999999</v>
      </c>
      <c r="H24" s="62">
        <v>6.7000000000000002E-5</v>
      </c>
      <c r="I24" s="37"/>
      <c r="J24" s="38"/>
      <c r="K24" s="38"/>
      <c r="L24" s="39"/>
    </row>
    <row r="25" spans="1:14" x14ac:dyDescent="0.25">
      <c r="A25" s="48">
        <v>13</v>
      </c>
      <c r="B25" s="44" t="s">
        <v>23</v>
      </c>
      <c r="C25" s="35" t="s">
        <v>13</v>
      </c>
      <c r="D25" s="36">
        <f t="shared" si="3"/>
        <v>0.109169</v>
      </c>
      <c r="E25" s="63"/>
      <c r="F25" s="64"/>
      <c r="G25" s="64">
        <v>0.109169</v>
      </c>
      <c r="H25" s="65"/>
      <c r="I25" s="40"/>
      <c r="J25" s="41"/>
      <c r="K25" s="41"/>
      <c r="L25" s="42"/>
    </row>
    <row r="26" spans="1:14" x14ac:dyDescent="0.25">
      <c r="A26" s="33">
        <v>14</v>
      </c>
      <c r="B26" s="44" t="s">
        <v>26</v>
      </c>
      <c r="C26" s="35" t="s">
        <v>13</v>
      </c>
      <c r="D26" s="36">
        <f t="shared" si="3"/>
        <v>0.17361499999999999</v>
      </c>
      <c r="E26" s="63">
        <v>0.117613</v>
      </c>
      <c r="F26" s="64">
        <v>2.7448E-2</v>
      </c>
      <c r="G26" s="64">
        <v>2.8554E-2</v>
      </c>
      <c r="H26" s="65"/>
      <c r="I26" s="40"/>
      <c r="J26" s="41"/>
      <c r="K26" s="41"/>
      <c r="L26" s="42"/>
    </row>
    <row r="27" spans="1:14" x14ac:dyDescent="0.25">
      <c r="A27" s="48">
        <v>15</v>
      </c>
      <c r="B27" s="50" t="s">
        <v>24</v>
      </c>
      <c r="C27" s="35" t="s">
        <v>13</v>
      </c>
      <c r="D27" s="36">
        <f>E27+F27+G27+H27</f>
        <v>0.67290099999999997</v>
      </c>
      <c r="E27" s="60">
        <v>0.40263599999999999</v>
      </c>
      <c r="F27" s="61">
        <v>4.9711999999999999E-2</v>
      </c>
      <c r="G27" s="61">
        <v>0.217975</v>
      </c>
      <c r="H27" s="62">
        <v>2.578E-3</v>
      </c>
      <c r="I27" s="37"/>
      <c r="J27" s="38"/>
      <c r="K27" s="38"/>
      <c r="L27" s="39"/>
    </row>
    <row r="28" spans="1:14" ht="16.5" thickBot="1" x14ac:dyDescent="0.3">
      <c r="A28" s="45">
        <v>16</v>
      </c>
      <c r="B28" s="56" t="s">
        <v>29</v>
      </c>
      <c r="C28" s="51" t="s">
        <v>13</v>
      </c>
      <c r="D28" s="52">
        <f>E28+F28+G28+H28</f>
        <v>0.46685900000000002</v>
      </c>
      <c r="E28" s="66">
        <v>0.34024900000000002</v>
      </c>
      <c r="F28" s="67"/>
      <c r="G28" s="67">
        <v>0.12661</v>
      </c>
      <c r="H28" s="68"/>
      <c r="I28" s="53"/>
      <c r="J28" s="54"/>
      <c r="K28" s="54"/>
      <c r="L28" s="55"/>
    </row>
    <row r="29" spans="1:14" ht="18.75" x14ac:dyDescent="0.3">
      <c r="A29" s="88"/>
      <c r="B29" s="88"/>
      <c r="C29" s="46"/>
      <c r="D29" s="47"/>
      <c r="E29" s="49"/>
      <c r="F29" s="49"/>
      <c r="G29" s="49"/>
    </row>
    <row r="31" spans="1:14" x14ac:dyDescent="0.25">
      <c r="E31" s="49"/>
      <c r="G31" s="49"/>
      <c r="H31" s="49"/>
    </row>
    <row r="32" spans="1:14" x14ac:dyDescent="0.25">
      <c r="G32" s="49"/>
    </row>
    <row r="33" spans="7:7" x14ac:dyDescent="0.25">
      <c r="G33" s="49"/>
    </row>
    <row r="34" spans="7:7" x14ac:dyDescent="0.25">
      <c r="G34" s="49"/>
    </row>
  </sheetData>
  <mergeCells count="15">
    <mergeCell ref="A8:A10"/>
    <mergeCell ref="B8:B10"/>
    <mergeCell ref="A11:A13"/>
    <mergeCell ref="B11:B13"/>
    <mergeCell ref="A29:B29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март 2024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2024-04-15T11:16:11Z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