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ACD23800-43EB-4C21-B67B-A9901DD3CA4F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н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<sst xmlns="http://schemas.openxmlformats.org/spreadsheetml/2006/main" count="53" uniqueCount="31">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</sst>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K12" sqref="K12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2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9.75" customHeight="1" thickBot="1" x14ac:dyDescent="0.3">
      <c r="A5" s="2"/>
      <c r="B5" s="3"/>
      <c r="C5" s="79"/>
      <c r="D5" s="79"/>
      <c r="E5" s="79"/>
      <c r="F5" s="79"/>
      <c r="G5" s="4"/>
      <c r="H5" s="4"/>
    </row>
    <row r="6" spans="1:12" ht="24" customHeight="1" thickBot="1" x14ac:dyDescent="0.3">
      <c r="A6" s="80" t="s">
        <v>2</v>
      </c>
      <c r="B6" s="82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8"/>
      <c r="I6" s="86" t="s">
        <v>7</v>
      </c>
      <c r="J6" s="87"/>
      <c r="K6" s="87"/>
      <c r="L6" s="88"/>
    </row>
    <row r="7" spans="1:12" ht="33" customHeight="1" thickBot="1" x14ac:dyDescent="0.3">
      <c r="A7" s="81"/>
      <c r="B7" s="83"/>
      <c r="C7" s="85"/>
      <c r="D7" s="8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0">
        <v>1</v>
      </c>
      <c r="B8" s="73" t="s">
        <v>25</v>
      </c>
      <c r="C8" s="8" t="s">
        <v>12</v>
      </c>
      <c r="D8" s="9">
        <f>SUM(E8:H8)</f>
        <v>339.03342299999997</v>
      </c>
      <c r="E8" s="10">
        <f>E9+E10</f>
        <v>102.519792</v>
      </c>
      <c r="F8" s="11">
        <f t="shared" ref="F8:H8" si="0">F9+F10</f>
        <v>9.3405649999999998</v>
      </c>
      <c r="G8" s="11">
        <f t="shared" si="0"/>
        <v>79.488347000000005</v>
      </c>
      <c r="H8" s="12">
        <f t="shared" si="0"/>
        <v>147.684719</v>
      </c>
      <c r="I8" s="10"/>
      <c r="J8" s="11"/>
      <c r="K8" s="11"/>
      <c r="L8" s="13"/>
    </row>
    <row r="9" spans="1:12" x14ac:dyDescent="0.25">
      <c r="A9" s="71"/>
      <c r="B9" s="74"/>
      <c r="C9" s="14" t="s">
        <v>13</v>
      </c>
      <c r="D9" s="15">
        <f>SUM(E9:H9)</f>
        <v>200.140399</v>
      </c>
      <c r="E9" s="16">
        <v>100.972324</v>
      </c>
      <c r="F9" s="17">
        <v>9.0850670000000004</v>
      </c>
      <c r="G9" s="17">
        <v>60.780479999999997</v>
      </c>
      <c r="H9" s="18">
        <v>29.302527999999999</v>
      </c>
      <c r="I9" s="16">
        <v>198.93494957199999</v>
      </c>
      <c r="J9" s="17">
        <v>9.8388404779999998</v>
      </c>
      <c r="K9" s="17">
        <v>28.955041356000002</v>
      </c>
      <c r="L9" s="18">
        <v>1.4736479580000001</v>
      </c>
    </row>
    <row r="10" spans="1:12" ht="17.25" customHeight="1" thickBot="1" x14ac:dyDescent="0.3">
      <c r="A10" s="72"/>
      <c r="B10" s="75"/>
      <c r="C10" s="19" t="s">
        <v>14</v>
      </c>
      <c r="D10" s="20">
        <f>SUM(E10:H10)</f>
        <v>138.893024</v>
      </c>
      <c r="E10" s="21">
        <v>1.5474680000000001</v>
      </c>
      <c r="F10" s="22">
        <v>0.255498</v>
      </c>
      <c r="G10" s="22">
        <v>18.707867</v>
      </c>
      <c r="H10" s="23">
        <v>118.38219100000001</v>
      </c>
      <c r="I10" s="21"/>
      <c r="J10" s="22"/>
      <c r="K10" s="22"/>
      <c r="L10" s="23"/>
    </row>
    <row r="11" spans="1:12" x14ac:dyDescent="0.25">
      <c r="A11" s="70">
        <v>2</v>
      </c>
      <c r="B11" s="73" t="s">
        <v>26</v>
      </c>
      <c r="C11" s="8" t="s">
        <v>12</v>
      </c>
      <c r="D11" s="9">
        <f>SUM(E11:H11)</f>
        <v>4.0397350000000003</v>
      </c>
      <c r="E11" s="11">
        <f>E12+E13</f>
        <v>0.20515</v>
      </c>
      <c r="F11" s="11">
        <f t="shared" ref="F11" si="1">F12+F13</f>
        <v>0</v>
      </c>
      <c r="G11" s="11">
        <f>G12+G13</f>
        <v>2.3117840000000003</v>
      </c>
      <c r="H11" s="13">
        <f>H12+H13</f>
        <v>1.5228010000000001</v>
      </c>
      <c r="I11" s="24"/>
      <c r="J11" s="25"/>
      <c r="K11" s="11"/>
      <c r="L11" s="13"/>
    </row>
    <row r="12" spans="1:12" x14ac:dyDescent="0.25">
      <c r="A12" s="71"/>
      <c r="B12" s="74"/>
      <c r="C12" s="14" t="s">
        <v>13</v>
      </c>
      <c r="D12" s="15">
        <f>SUM(E12:H12)</f>
        <v>1.7276910000000001</v>
      </c>
      <c r="E12" s="16">
        <v>0.20515</v>
      </c>
      <c r="F12" s="69"/>
      <c r="G12" s="17">
        <v>1.0940240000000001</v>
      </c>
      <c r="H12" s="18">
        <v>0.42851699999999998</v>
      </c>
      <c r="I12" s="26"/>
      <c r="J12" s="27"/>
      <c r="K12" s="17"/>
      <c r="L12" s="18"/>
    </row>
    <row r="13" spans="1:12" ht="17.25" customHeight="1" thickBot="1" x14ac:dyDescent="0.3">
      <c r="A13" s="72"/>
      <c r="B13" s="75"/>
      <c r="C13" s="19" t="s">
        <v>14</v>
      </c>
      <c r="D13" s="28">
        <f t="shared" ref="D13" si="2">SUM(E13:H13)</f>
        <v>2.3120440000000002</v>
      </c>
      <c r="E13" s="29"/>
      <c r="F13" s="30"/>
      <c r="G13" s="22">
        <v>1.21776</v>
      </c>
      <c r="H13" s="23">
        <v>1.094284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6.1867000000000005E-2</v>
      </c>
      <c r="E15" s="57">
        <v>5.6536000000000003E-2</v>
      </c>
      <c r="F15" s="58"/>
      <c r="G15" s="58">
        <v>5.3309999999999998E-3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1.0895999999999999E-2</v>
      </c>
      <c r="E16" s="57">
        <v>1.0895999999999999E-2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5.8618999999999997E-2</v>
      </c>
      <c r="E17" s="57">
        <v>4.2154999999999998E-2</v>
      </c>
      <c r="F17" s="58"/>
      <c r="G17" s="58">
        <v>1.6463999999999999E-2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8.5918679999999998</v>
      </c>
      <c r="E18" s="57">
        <v>6.8434379999999999</v>
      </c>
      <c r="F18" s="58">
        <v>1.3522270000000001</v>
      </c>
      <c r="G18" s="58">
        <v>0.39350499999999999</v>
      </c>
      <c r="H18" s="59">
        <v>2.6979999999999999E-3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6.9381999999999999E-2</v>
      </c>
      <c r="E19" s="57">
        <v>9.2400000000000002E-4</v>
      </c>
      <c r="F19" s="58"/>
      <c r="G19" s="58">
        <v>6.8458000000000005E-2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0.23701099999999997</v>
      </c>
      <c r="E20" s="57">
        <v>0.17605299999999999</v>
      </c>
      <c r="F20" s="58">
        <v>4.5533999999999998E-2</v>
      </c>
      <c r="G20" s="58">
        <v>1.5424E-2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0.26770300000000002</v>
      </c>
      <c r="E21" s="57">
        <v>0.19536100000000001</v>
      </c>
      <c r="F21" s="58">
        <v>5.7064999999999998E-2</v>
      </c>
      <c r="G21" s="58">
        <v>1.523E-2</v>
      </c>
      <c r="H21" s="59">
        <v>4.6999999999999997E-5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0.34817599999999999</v>
      </c>
      <c r="E22" s="57">
        <v>1.8810000000000001E-3</v>
      </c>
      <c r="F22" s="58">
        <v>6.7199999999999996E-4</v>
      </c>
      <c r="G22" s="58">
        <v>0.33737299999999998</v>
      </c>
      <c r="H22" s="59">
        <v>8.2500000000000004E-3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1.4742739999999999</v>
      </c>
      <c r="E23" s="57">
        <v>1.050233</v>
      </c>
      <c r="F23" s="58">
        <v>2.5687999999999999E-2</v>
      </c>
      <c r="G23" s="58">
        <v>0.39364500000000002</v>
      </c>
      <c r="H23" s="59">
        <v>4.7080000000000004E-3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0.64084099999999999</v>
      </c>
      <c r="E24" s="60">
        <v>0.16325600000000001</v>
      </c>
      <c r="F24" s="61">
        <v>0.117116</v>
      </c>
      <c r="G24" s="61">
        <v>0.36046899999999998</v>
      </c>
      <c r="H24" s="62"/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4.6344000000000003E-2</v>
      </c>
      <c r="E25" s="63"/>
      <c r="F25" s="64"/>
      <c r="G25" s="64">
        <v>4.6344000000000003E-2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0.13281900000000002</v>
      </c>
      <c r="E26" s="63">
        <v>8.8924000000000003E-2</v>
      </c>
      <c r="F26" s="64">
        <v>2.1371999999999999E-2</v>
      </c>
      <c r="G26" s="64">
        <v>2.2523000000000001E-2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0.22511200000000003</v>
      </c>
      <c r="E27" s="60">
        <v>0.13427600000000001</v>
      </c>
      <c r="F27" s="61">
        <v>1.4687E-2</v>
      </c>
      <c r="G27" s="61">
        <v>6.4435000000000006E-2</v>
      </c>
      <c r="H27" s="62">
        <v>1.1714E-2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0.37896000000000002</v>
      </c>
      <c r="E28" s="66">
        <v>0.26251200000000002</v>
      </c>
      <c r="F28" s="67"/>
      <c r="G28" s="67">
        <v>0.116448</v>
      </c>
      <c r="H28" s="68"/>
      <c r="I28" s="53"/>
      <c r="J28" s="54"/>
      <c r="K28" s="54"/>
      <c r="L28" s="55"/>
    </row>
    <row r="29" spans="1:14" ht="18.75" x14ac:dyDescent="0.3">
      <c r="A29" s="76"/>
      <c r="B29" s="76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Забелина Виолетта Вадимовна</cp:lastModifiedBy>
  <dcterms:created xsi:type="dcterms:W3CDTF">2020-03-10T10:23:20Z</dcterms:created>
  <dcterms:modified xsi:type="dcterms:W3CDTF">2024-07-16T09:14:52Z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