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Раскрытие по ТСО 2024\"/>
    </mc:Choice>
  </mc:AlternateContent>
  <xr:revisionPtr revIDLastSave="0" documentId="8_{B487AA20-0B75-4E00-9108-D979E2B501D0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июль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G11" i="1" l="1"/>
  <c r="E11" i="1"/>
  <c r="F11" i="1" l="1"/>
  <c r="D21" i="1" l="1"/>
  <c r="D23" i="1" l="1"/>
  <c r="H11" i="1" l="1"/>
  <c r="D11" i="1" s="1"/>
  <c r="D28" i="1" l="1"/>
  <c r="E8" i="1" l="1"/>
  <c r="F8" i="1"/>
  <c r="G8" i="1"/>
  <c r="H8" i="1"/>
  <c r="D27" i="1" l="1"/>
  <c r="D10" i="1" l="1"/>
  <c r="D9" i="1"/>
  <c r="D26" i="1" l="1"/>
  <c r="D25" i="1"/>
  <c r="D24" i="1"/>
  <c r="D22" i="1"/>
  <c r="D20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<sst xmlns="http://schemas.openxmlformats.org/spreadsheetml/2006/main" count="53" uniqueCount="31">
  <si>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</si>
  <si>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</si>
  <si>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</si>
  <si>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</si>
  <si>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</si>
  <si>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</si>
  <si>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</si>
  <si>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</si>
  <si>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</si>
  <si>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</si>
  <si>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</si>
  <si>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</si>
  <si>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</si>
  <si>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</si>
  <si>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</si>
  <si>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ООО "Объединенная Электросетевая Компания"</t>
  </si>
  <si>
    <t>АО "Апатит"</t>
  </si>
  <si>
    <t>ООО "БАЛАКОВСКАЯ ЭЛЕКТРОСЕТЕВАЯ КОМПАНИЯ"</t>
  </si>
  <si>
    <t>ООО "Газпром энерго"</t>
  </si>
  <si>
    <t>ООО "Промэнерго"</t>
  </si>
  <si>
    <t>ООО "СМЮРЭК"</t>
  </si>
  <si>
    <t>ООО "Территориальная электросетевая компания"</t>
  </si>
  <si>
    <t>ООО "Элтрейт"</t>
  </si>
  <si>
    <t>ОАО "РЖД"</t>
  </si>
  <si>
    <t>Оборонэнерго</t>
  </si>
  <si>
    <t>ПАО "Россети Волга"</t>
  </si>
  <si>
    <t>АО "НЭСК"</t>
  </si>
  <si>
    <t>АО "Облкоммунэнерго"</t>
  </si>
  <si>
    <t>АО "ОБЪЕДИНЕННАЯ ЭНЕРГЕТИЧЕСКАЯ КОМПАНИЯ"</t>
  </si>
  <si>
    <t>ООО "Энергосервис "Волги"</t>
  </si>
  <si>
    <t>за Июль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</si>
</sst>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20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1" xfId="0" applyNumberFormat="1" applyFont="1" applyBorder="1"/>
    <xf numFmtId="165" fontId="8" fillId="0" borderId="32" xfId="0" applyNumberFormat="1" applyFont="1" applyBorder="1"/>
    <xf numFmtId="165" fontId="8" fillId="0" borderId="33" xfId="0" applyNumberFormat="1" applyFont="1" applyBorder="1"/>
    <xf numFmtId="0" fontId="2" fillId="0" borderId="29" xfId="0" applyFont="1" applyBorder="1" applyAlignment="1">
      <alignment horizontal="left" wrapText="1"/>
    </xf>
    <xf numFmtId="0" fontId="2" fillId="0" borderId="34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5" xfId="0" applyFont="1" applyBorder="1" applyAlignment="1">
      <alignment horizontal="center"/>
    </xf>
    <xf numFmtId="164" fontId="2" fillId="0" borderId="0" xfId="3" applyFont="1"/>
    <xf numFmtId="0" fontId="2" fillId="0" borderId="29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1" xfId="0" applyNumberFormat="1" applyFont="1" applyFill="1" applyBorder="1" applyAlignment="1">
      <alignment horizontal="center"/>
    </xf>
    <xf numFmtId="165" fontId="8" fillId="0" borderId="3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165" fontId="7" fillId="0" borderId="36" xfId="1" applyNumberFormat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N34"/>
  <sheetViews>
    <sheetView tabSelected="1" zoomScale="90" zoomScaleNormal="90" workbookViewId="0">
      <selection activeCell="P25" sqref="P25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3" spans="1:12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x14ac:dyDescent="0.25">
      <c r="A4" s="78" t="s">
        <v>30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9.75" customHeight="1" thickBot="1" x14ac:dyDescent="0.3">
      <c r="A5" s="2"/>
      <c r="B5" s="3"/>
      <c r="C5" s="79"/>
      <c r="D5" s="79"/>
      <c r="E5" s="79"/>
      <c r="F5" s="79"/>
      <c r="G5" s="4"/>
      <c r="H5" s="4"/>
    </row>
    <row r="6" spans="1:12" ht="24" customHeight="1" thickBot="1" x14ac:dyDescent="0.3">
      <c r="A6" s="80" t="s">
        <v>2</v>
      </c>
      <c r="B6" s="82" t="s">
        <v>3</v>
      </c>
      <c r="C6" s="84" t="s">
        <v>4</v>
      </c>
      <c r="D6" s="84" t="s">
        <v>5</v>
      </c>
      <c r="E6" s="86" t="s">
        <v>6</v>
      </c>
      <c r="F6" s="87"/>
      <c r="G6" s="87"/>
      <c r="H6" s="88"/>
      <c r="I6" s="86" t="s">
        <v>7</v>
      </c>
      <c r="J6" s="87"/>
      <c r="K6" s="87"/>
      <c r="L6" s="88"/>
    </row>
    <row r="7" spans="1:12" ht="33" customHeight="1" thickBot="1" x14ac:dyDescent="0.3">
      <c r="A7" s="81"/>
      <c r="B7" s="83"/>
      <c r="C7" s="85"/>
      <c r="D7" s="85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70">
        <v>1</v>
      </c>
      <c r="B8" s="73" t="s">
        <v>25</v>
      </c>
      <c r="C8" s="8" t="s">
        <v>12</v>
      </c>
      <c r="D8" s="9">
        <f>SUM(E8:H8)</f>
        <v>391.41421800000001</v>
      </c>
      <c r="E8" s="10">
        <f>E9+E10</f>
        <v>134.054855</v>
      </c>
      <c r="F8" s="11">
        <f t="shared" ref="F8:H8" si="0">F9+F10</f>
        <v>12.104885000000001</v>
      </c>
      <c r="G8" s="11">
        <f t="shared" si="0"/>
        <v>89.289113000000015</v>
      </c>
      <c r="H8" s="12">
        <f t="shared" si="0"/>
        <v>155.96536500000002</v>
      </c>
      <c r="I8" s="10"/>
      <c r="J8" s="11"/>
      <c r="K8" s="11"/>
      <c r="L8" s="13"/>
    </row>
    <row r="9" spans="1:12" x14ac:dyDescent="0.25">
      <c r="A9" s="71"/>
      <c r="B9" s="74"/>
      <c r="C9" s="14" t="s">
        <v>13</v>
      </c>
      <c r="D9" s="15">
        <f>SUM(E9:H9)</f>
        <v>246.458923</v>
      </c>
      <c r="E9" s="16">
        <v>132.36580699999999</v>
      </c>
      <c r="F9" s="17">
        <v>11.834136000000001</v>
      </c>
      <c r="G9" s="17">
        <v>68.870562000000007</v>
      </c>
      <c r="H9" s="18">
        <v>33.388418000000001</v>
      </c>
      <c r="I9" s="16">
        <v>242.30602386999999</v>
      </c>
      <c r="J9" s="17">
        <v>11.275483545</v>
      </c>
      <c r="K9" s="17">
        <v>28.538809276000002</v>
      </c>
      <c r="L9" s="18">
        <v>1.3751265260000001</v>
      </c>
    </row>
    <row r="10" spans="1:12" ht="17.25" customHeight="1" thickBot="1" x14ac:dyDescent="0.3">
      <c r="A10" s="72"/>
      <c r="B10" s="75"/>
      <c r="C10" s="19" t="s">
        <v>14</v>
      </c>
      <c r="D10" s="20">
        <f>SUM(E10:H10)</f>
        <v>144.95529500000001</v>
      </c>
      <c r="E10" s="21">
        <v>1.6890480000000001</v>
      </c>
      <c r="F10" s="22">
        <v>0.27074900000000002</v>
      </c>
      <c r="G10" s="22">
        <v>20.418551000000001</v>
      </c>
      <c r="H10" s="23">
        <v>122.576947</v>
      </c>
      <c r="I10" s="21"/>
      <c r="J10" s="22"/>
      <c r="K10" s="22"/>
      <c r="L10" s="23"/>
    </row>
    <row r="11" spans="1:12" x14ac:dyDescent="0.25">
      <c r="A11" s="70">
        <v>2</v>
      </c>
      <c r="B11" s="73" t="s">
        <v>26</v>
      </c>
      <c r="C11" s="8" t="s">
        <v>12</v>
      </c>
      <c r="D11" s="9">
        <f>SUM(E11:H11)</f>
        <v>4.4462510000000002</v>
      </c>
      <c r="E11" s="11">
        <f>E12+E13</f>
        <v>0.22449</v>
      </c>
      <c r="F11" s="11">
        <f t="shared" ref="F11" si="1">F12+F13</f>
        <v>0</v>
      </c>
      <c r="G11" s="11">
        <f>G12+G13</f>
        <v>2.6302640000000004</v>
      </c>
      <c r="H11" s="13">
        <f>H12+H13</f>
        <v>1.5914969999999999</v>
      </c>
      <c r="I11" s="24"/>
      <c r="J11" s="25"/>
      <c r="K11" s="11"/>
      <c r="L11" s="13"/>
    </row>
    <row r="12" spans="1:12" x14ac:dyDescent="0.25">
      <c r="A12" s="71"/>
      <c r="B12" s="74"/>
      <c r="C12" s="14" t="s">
        <v>13</v>
      </c>
      <c r="D12" s="15">
        <f>SUM(E12:H12)</f>
        <v>1.8535160000000002</v>
      </c>
      <c r="E12" s="16">
        <v>0.22449</v>
      </c>
      <c r="F12" s="69"/>
      <c r="G12" s="17">
        <v>1.1712610000000001</v>
      </c>
      <c r="H12" s="18">
        <v>0.45776499999999998</v>
      </c>
      <c r="I12" s="26"/>
      <c r="J12" s="27"/>
      <c r="K12" s="17"/>
      <c r="L12" s="18"/>
    </row>
    <row r="13" spans="1:12" ht="17.25" customHeight="1" thickBot="1" x14ac:dyDescent="0.3">
      <c r="A13" s="72"/>
      <c r="B13" s="75"/>
      <c r="C13" s="19" t="s">
        <v>14</v>
      </c>
      <c r="D13" s="28">
        <f t="shared" ref="D13" si="2">SUM(E13:H13)</f>
        <v>2.5927350000000002</v>
      </c>
      <c r="E13" s="29"/>
      <c r="F13" s="30"/>
      <c r="G13" s="22">
        <v>1.459003</v>
      </c>
      <c r="H13" s="23">
        <v>1.133732</v>
      </c>
      <c r="I13" s="29"/>
      <c r="J13" s="30"/>
      <c r="K13" s="22"/>
      <c r="L13" s="23"/>
    </row>
    <row r="14" spans="1:12" ht="6.75" customHeight="1" x14ac:dyDescent="0.25"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30" x14ac:dyDescent="0.25">
      <c r="A15" s="48">
        <v>3</v>
      </c>
      <c r="B15" s="34" t="s">
        <v>15</v>
      </c>
      <c r="C15" s="35" t="s">
        <v>13</v>
      </c>
      <c r="D15" s="36">
        <f t="shared" ref="D15:D26" si="3">E15+F15+G15+H15</f>
        <v>0.25930799999999998</v>
      </c>
      <c r="E15" s="57">
        <v>0.239256</v>
      </c>
      <c r="F15" s="58"/>
      <c r="G15" s="58">
        <v>2.0052E-2</v>
      </c>
      <c r="H15" s="59"/>
      <c r="I15" s="37"/>
      <c r="J15" s="38"/>
      <c r="K15" s="38"/>
      <c r="L15" s="39"/>
    </row>
    <row r="16" spans="1:12" x14ac:dyDescent="0.25">
      <c r="A16" s="33">
        <v>4</v>
      </c>
      <c r="B16" s="34" t="s">
        <v>16</v>
      </c>
      <c r="C16" s="35" t="s">
        <v>13</v>
      </c>
      <c r="D16" s="36">
        <f t="shared" si="3"/>
        <v>1.2367E-2</v>
      </c>
      <c r="E16" s="57">
        <v>1.2367E-2</v>
      </c>
      <c r="F16" s="58"/>
      <c r="G16" s="58"/>
      <c r="H16" s="59"/>
      <c r="I16" s="37"/>
      <c r="J16" s="38"/>
      <c r="K16" s="38"/>
      <c r="L16" s="39"/>
    </row>
    <row r="17" spans="1:14" ht="30" x14ac:dyDescent="0.25">
      <c r="A17" s="48">
        <v>5</v>
      </c>
      <c r="B17" s="34" t="s">
        <v>17</v>
      </c>
      <c r="C17" s="35" t="s">
        <v>13</v>
      </c>
      <c r="D17" s="36">
        <f t="shared" si="3"/>
        <v>6.0486999999999999E-2</v>
      </c>
      <c r="E17" s="57">
        <v>3.8752000000000002E-2</v>
      </c>
      <c r="F17" s="58"/>
      <c r="G17" s="58">
        <v>2.1735000000000001E-2</v>
      </c>
      <c r="H17" s="59"/>
      <c r="I17" s="37"/>
      <c r="J17" s="38"/>
      <c r="K17" s="38"/>
      <c r="L17" s="39"/>
    </row>
    <row r="18" spans="1:14" x14ac:dyDescent="0.25">
      <c r="A18" s="48">
        <v>6</v>
      </c>
      <c r="B18" s="34" t="s">
        <v>27</v>
      </c>
      <c r="C18" s="35" t="s">
        <v>13</v>
      </c>
      <c r="D18" s="36">
        <f>E18+F18+G18+H18</f>
        <v>12.217335</v>
      </c>
      <c r="E18" s="57">
        <v>6.1767820000000002</v>
      </c>
      <c r="F18" s="58">
        <v>0.86877499999999996</v>
      </c>
      <c r="G18" s="58">
        <v>5.1632309999999997</v>
      </c>
      <c r="H18" s="59">
        <v>8.5470000000000008E-3</v>
      </c>
      <c r="I18" s="37"/>
      <c r="J18" s="38"/>
      <c r="K18" s="38"/>
      <c r="L18" s="39"/>
      <c r="M18" s="49"/>
      <c r="N18" s="49"/>
    </row>
    <row r="19" spans="1:14" ht="45" x14ac:dyDescent="0.25">
      <c r="A19" s="33">
        <v>7</v>
      </c>
      <c r="B19" s="34" t="s">
        <v>28</v>
      </c>
      <c r="C19" s="35" t="s">
        <v>13</v>
      </c>
      <c r="D19" s="36">
        <f>E19+F19+G19+H19</f>
        <v>0.96345100000000006</v>
      </c>
      <c r="E19" s="57">
        <v>8.5733000000000004E-2</v>
      </c>
      <c r="F19" s="58"/>
      <c r="G19" s="58">
        <v>0.877718</v>
      </c>
      <c r="H19" s="59"/>
      <c r="I19" s="37"/>
      <c r="J19" s="38"/>
      <c r="K19" s="38"/>
      <c r="L19" s="39"/>
    </row>
    <row r="20" spans="1:14" x14ac:dyDescent="0.25">
      <c r="A20" s="33">
        <v>8</v>
      </c>
      <c r="B20" s="34" t="s">
        <v>18</v>
      </c>
      <c r="C20" s="35" t="s">
        <v>13</v>
      </c>
      <c r="D20" s="36">
        <f t="shared" si="3"/>
        <v>0.29602200000000001</v>
      </c>
      <c r="E20" s="57">
        <v>0.21249499999999999</v>
      </c>
      <c r="F20" s="58">
        <v>6.3755000000000006E-2</v>
      </c>
      <c r="G20" s="58">
        <v>1.9772000000000001E-2</v>
      </c>
      <c r="H20" s="59"/>
      <c r="I20" s="37"/>
      <c r="J20" s="38"/>
      <c r="K20" s="38"/>
      <c r="L20" s="39"/>
    </row>
    <row r="21" spans="1:14" x14ac:dyDescent="0.25">
      <c r="A21" s="33">
        <v>9</v>
      </c>
      <c r="B21" s="34" t="s">
        <v>19</v>
      </c>
      <c r="C21" s="35" t="s">
        <v>13</v>
      </c>
      <c r="D21" s="36">
        <f>E21+F21+G21+H21</f>
        <v>0.26502600000000004</v>
      </c>
      <c r="E21" s="57">
        <v>0.194165</v>
      </c>
      <c r="F21" s="58">
        <v>5.6349000000000003E-2</v>
      </c>
      <c r="G21" s="58">
        <v>1.4465E-2</v>
      </c>
      <c r="H21" s="59">
        <v>4.6999999999999997E-5</v>
      </c>
      <c r="I21" s="37"/>
      <c r="J21" s="38"/>
      <c r="K21" s="38"/>
      <c r="L21" s="39"/>
    </row>
    <row r="22" spans="1:14" x14ac:dyDescent="0.25">
      <c r="A22" s="48">
        <v>10</v>
      </c>
      <c r="B22" s="34" t="s">
        <v>20</v>
      </c>
      <c r="C22" s="35" t="s">
        <v>13</v>
      </c>
      <c r="D22" s="36">
        <f>E22+F22+G22+H22</f>
        <v>0.37621100000000002</v>
      </c>
      <c r="E22" s="57">
        <v>4.4780000000000002E-3</v>
      </c>
      <c r="F22" s="58"/>
      <c r="G22" s="58">
        <v>0.36288500000000001</v>
      </c>
      <c r="H22" s="59">
        <v>8.848E-3</v>
      </c>
      <c r="I22" s="37"/>
      <c r="J22" s="38"/>
      <c r="K22" s="38"/>
      <c r="L22" s="39"/>
    </row>
    <row r="23" spans="1:14" ht="30" x14ac:dyDescent="0.25">
      <c r="A23" s="33">
        <v>11</v>
      </c>
      <c r="B23" s="34" t="s">
        <v>21</v>
      </c>
      <c r="C23" s="35" t="s">
        <v>13</v>
      </c>
      <c r="D23" s="36">
        <f>E23+F23+G23+H23</f>
        <v>1.887853</v>
      </c>
      <c r="E23" s="57">
        <v>1.3234319999999999</v>
      </c>
      <c r="F23" s="58">
        <v>3.6674999999999999E-2</v>
      </c>
      <c r="G23" s="58">
        <v>0.52151700000000001</v>
      </c>
      <c r="H23" s="59">
        <v>6.2290000000000002E-3</v>
      </c>
      <c r="I23" s="37"/>
      <c r="J23" s="38"/>
      <c r="K23" s="38"/>
      <c r="L23" s="39"/>
    </row>
    <row r="24" spans="1:14" x14ac:dyDescent="0.25">
      <c r="A24" s="33">
        <v>12</v>
      </c>
      <c r="B24" s="43" t="s">
        <v>22</v>
      </c>
      <c r="C24" s="35" t="s">
        <v>13</v>
      </c>
      <c r="D24" s="36">
        <f t="shared" si="3"/>
        <v>0.84439000000000008</v>
      </c>
      <c r="E24" s="60">
        <v>0.21451100000000001</v>
      </c>
      <c r="F24" s="61">
        <v>0.14890200000000001</v>
      </c>
      <c r="G24" s="61">
        <v>0.478107</v>
      </c>
      <c r="H24" s="62">
        <v>2.8700000000000002E-3</v>
      </c>
      <c r="I24" s="37"/>
      <c r="J24" s="38"/>
      <c r="K24" s="38"/>
      <c r="L24" s="39"/>
    </row>
    <row r="25" spans="1:14" x14ac:dyDescent="0.25">
      <c r="A25" s="48">
        <v>13</v>
      </c>
      <c r="B25" s="44" t="s">
        <v>23</v>
      </c>
      <c r="C25" s="35" t="s">
        <v>13</v>
      </c>
      <c r="D25" s="36">
        <f t="shared" si="3"/>
        <v>4.8669999999999998E-2</v>
      </c>
      <c r="E25" s="63"/>
      <c r="F25" s="64"/>
      <c r="G25" s="64">
        <v>4.8669999999999998E-2</v>
      </c>
      <c r="H25" s="65"/>
      <c r="I25" s="40"/>
      <c r="J25" s="41"/>
      <c r="K25" s="41"/>
      <c r="L25" s="42"/>
    </row>
    <row r="26" spans="1:14" x14ac:dyDescent="0.25">
      <c r="A26" s="33">
        <v>14</v>
      </c>
      <c r="B26" s="44" t="s">
        <v>26</v>
      </c>
      <c r="C26" s="35" t="s">
        <v>13</v>
      </c>
      <c r="D26" s="36">
        <f t="shared" si="3"/>
        <v>0.18251799999999999</v>
      </c>
      <c r="E26" s="63">
        <v>0.12137199999999999</v>
      </c>
      <c r="F26" s="64">
        <v>3.0207999999999999E-2</v>
      </c>
      <c r="G26" s="64">
        <v>3.0938E-2</v>
      </c>
      <c r="H26" s="65"/>
      <c r="I26" s="40"/>
      <c r="J26" s="41"/>
      <c r="K26" s="41"/>
      <c r="L26" s="42"/>
    </row>
    <row r="27" spans="1:14" x14ac:dyDescent="0.25">
      <c r="A27" s="48">
        <v>15</v>
      </c>
      <c r="B27" s="50" t="s">
        <v>24</v>
      </c>
      <c r="C27" s="35" t="s">
        <v>13</v>
      </c>
      <c r="D27" s="36">
        <f>E27+F27+G27+H27</f>
        <v>0.379048</v>
      </c>
      <c r="E27" s="60">
        <v>0.18559</v>
      </c>
      <c r="F27" s="61">
        <v>4.8155000000000003E-2</v>
      </c>
      <c r="G27" s="61">
        <v>0.144451</v>
      </c>
      <c r="H27" s="62">
        <v>8.52E-4</v>
      </c>
      <c r="I27" s="37"/>
      <c r="J27" s="38"/>
      <c r="K27" s="38"/>
      <c r="L27" s="39"/>
    </row>
    <row r="28" spans="1:14" ht="16.5" thickBot="1" x14ac:dyDescent="0.3">
      <c r="A28" s="45">
        <v>16</v>
      </c>
      <c r="B28" s="56" t="s">
        <v>29</v>
      </c>
      <c r="C28" s="51" t="s">
        <v>13</v>
      </c>
      <c r="D28" s="52">
        <f>E28+F28+G28+H28</f>
        <v>0.31145999999999996</v>
      </c>
      <c r="E28" s="66">
        <v>0.31017899999999998</v>
      </c>
      <c r="F28" s="67"/>
      <c r="G28" s="67">
        <v>1.281E-3</v>
      </c>
      <c r="H28" s="68"/>
      <c r="I28" s="53"/>
      <c r="J28" s="54"/>
      <c r="K28" s="54"/>
      <c r="L28" s="55"/>
    </row>
    <row r="29" spans="1:14" ht="18.75" x14ac:dyDescent="0.3">
      <c r="A29" s="76"/>
      <c r="B29" s="76"/>
      <c r="C29" s="46"/>
      <c r="D29" s="47"/>
      <c r="E29" s="49"/>
      <c r="F29" s="49"/>
      <c r="G29" s="49"/>
    </row>
    <row r="31" spans="1:14" x14ac:dyDescent="0.25">
      <c r="E31" s="49"/>
      <c r="G31" s="49"/>
      <c r="H31" s="49"/>
    </row>
    <row r="32" spans="1:14" x14ac:dyDescent="0.25">
      <c r="G32" s="49"/>
    </row>
    <row r="33" spans="7:7" x14ac:dyDescent="0.25">
      <c r="G33" s="49"/>
    </row>
    <row r="34" spans="7:7" x14ac:dyDescent="0.25">
      <c r="G34" s="49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29:B29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 2024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2024-08-16T06:41:26Z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