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март 18" sheetId="1" r:id="rId1"/>
  </sheets>
  <definedNames>
    <definedName name="_xlnm.Print_Area" localSheetId="0">'март 18'!$A$1:$L$60</definedName>
  </definedNames>
  <calcPr calcId="145621"/>
</workbook>
</file>

<file path=xl/calcChain.xml><?xml version="1.0" encoding="utf-8"?>
<calcChain xmlns="http://schemas.openxmlformats.org/spreadsheetml/2006/main">
  <c r="D59" i="1" l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<sst xmlns="http://schemas.openxmlformats.org/spreadsheetml/2006/main" count="115" uniqueCount="62">
  <si>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</si>
  <si>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</si>
  <si>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март 2018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</si>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</sst>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3" fillId="0" borderId="0"/>
    <xf numFmtId="0" fontId="6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36" applyNumberFormat="0" applyAlignment="0" applyProtection="0"/>
    <xf numFmtId="0" fontId="13" fillId="20" borderId="37" applyNumberFormat="0" applyAlignment="0" applyProtection="0"/>
    <xf numFmtId="0" fontId="14" fillId="20" borderId="36" applyNumberFormat="0" applyAlignment="0" applyProtection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4" fontId="18" fillId="21" borderId="20" applyBorder="0">
      <alignment horizontal="right"/>
    </xf>
    <xf numFmtId="0" fontId="19" fillId="0" borderId="41" applyNumberFormat="0" applyFill="0" applyAlignment="0" applyProtection="0"/>
    <xf numFmtId="0" fontId="20" fillId="22" borderId="42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6" fillId="0" borderId="0"/>
    <xf numFmtId="0" fontId="23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6" fillId="24" borderId="43" applyNumberFormat="0" applyFont="0" applyAlignment="0" applyProtection="0"/>
    <xf numFmtId="0" fontId="26" fillId="0" borderId="44" applyNumberFormat="0" applyFill="0" applyAlignment="0" applyProtection="0"/>
    <xf numFmtId="0" fontId="3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90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49" fontId="4" fillId="0" borderId="17" xfId="1" applyNumberFormat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164" fontId="5" fillId="0" borderId="17" xfId="1" applyNumberFormat="1" applyFont="1" applyFill="1" applyBorder="1" applyAlignment="1">
      <alignment horizontal="center" vertical="center"/>
    </xf>
    <xf numFmtId="164" fontId="7" fillId="0" borderId="19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49" fontId="4" fillId="0" borderId="22" xfId="1" applyNumberFormat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 wrapText="1"/>
    </xf>
    <xf numFmtId="0" fontId="4" fillId="0" borderId="22" xfId="2" applyFont="1" applyFill="1" applyBorder="1" applyAlignment="1">
      <alignment horizontal="center" vertical="center" wrapText="1"/>
    </xf>
    <xf numFmtId="164" fontId="5" fillId="0" borderId="24" xfId="1" applyNumberFormat="1" applyFont="1" applyFill="1" applyBorder="1" applyAlignment="1">
      <alignment horizontal="center" vertical="center"/>
    </xf>
    <xf numFmtId="164" fontId="7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19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5" xfId="1" applyNumberFormat="1" applyFont="1" applyFill="1" applyBorder="1" applyAlignment="1">
      <alignment vertical="center"/>
    </xf>
    <xf numFmtId="164" fontId="7" fillId="0" borderId="26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12" xfId="1" applyFont="1" applyFill="1" applyBorder="1" applyAlignment="1">
      <alignment wrapText="1"/>
    </xf>
    <xf numFmtId="164" fontId="9" fillId="0" borderId="12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6" xfId="0" applyNumberFormat="1" applyFont="1" applyBorder="1" applyAlignment="1">
      <alignment horizontal="center"/>
    </xf>
    <xf numFmtId="164" fontId="8" fillId="0" borderId="28" xfId="0" applyNumberFormat="1" applyFont="1" applyBorder="1"/>
    <xf numFmtId="164" fontId="8" fillId="0" borderId="15" xfId="0" applyNumberFormat="1" applyFont="1" applyBorder="1"/>
    <xf numFmtId="164" fontId="8" fillId="0" borderId="16" xfId="0" applyNumberFormat="1" applyFont="1" applyBorder="1"/>
    <xf numFmtId="0" fontId="2" fillId="0" borderId="17" xfId="0" applyFont="1" applyBorder="1" applyAlignment="1">
      <alignment horizontal="center"/>
    </xf>
    <xf numFmtId="0" fontId="7" fillId="0" borderId="17" xfId="1" applyFont="1" applyFill="1" applyBorder="1" applyAlignment="1">
      <alignment wrapText="1"/>
    </xf>
    <xf numFmtId="164" fontId="9" fillId="0" borderId="17" xfId="0" applyNumberFormat="1" applyFont="1" applyBorder="1" applyAlignment="1">
      <alignment horizontal="center"/>
    </xf>
    <xf numFmtId="164" fontId="7" fillId="0" borderId="19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8" fillId="0" borderId="29" xfId="0" applyNumberFormat="1" applyFont="1" applyBorder="1"/>
    <xf numFmtId="164" fontId="8" fillId="0" borderId="20" xfId="0" applyNumberFormat="1" applyFont="1" applyBorder="1"/>
    <xf numFmtId="164" fontId="8" fillId="0" borderId="21" xfId="0" applyNumberFormat="1" applyFont="1" applyBorder="1"/>
    <xf numFmtId="0" fontId="7" fillId="0" borderId="30" xfId="1" applyFont="1" applyFill="1" applyBorder="1" applyAlignment="1">
      <alignment wrapText="1"/>
    </xf>
    <xf numFmtId="164" fontId="7" fillId="0" borderId="31" xfId="0" applyNumberFormat="1" applyFont="1" applyBorder="1" applyAlignment="1">
      <alignment horizontal="center"/>
    </xf>
    <xf numFmtId="164" fontId="7" fillId="0" borderId="32" xfId="0" applyNumberFormat="1" applyFont="1" applyBorder="1" applyAlignment="1">
      <alignment horizontal="center"/>
    </xf>
    <xf numFmtId="164" fontId="7" fillId="0" borderId="33" xfId="0" applyNumberFormat="1" applyFont="1" applyBorder="1" applyAlignment="1">
      <alignment horizontal="center"/>
    </xf>
    <xf numFmtId="164" fontId="8" fillId="0" borderId="34" xfId="0" applyNumberFormat="1" applyFont="1" applyBorder="1"/>
    <xf numFmtId="164" fontId="8" fillId="0" borderId="32" xfId="0" applyNumberFormat="1" applyFont="1" applyBorder="1"/>
    <xf numFmtId="164" fontId="8" fillId="0" borderId="33" xfId="0" applyNumberFormat="1" applyFont="1" applyBorder="1"/>
    <xf numFmtId="0" fontId="2" fillId="0" borderId="30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0" fontId="2" fillId="0" borderId="17" xfId="0" applyFont="1" applyBorder="1" applyAlignment="1">
      <alignment horizontal="left" wrapText="1"/>
    </xf>
    <xf numFmtId="164" fontId="8" fillId="0" borderId="19" xfId="0" applyNumberFormat="1" applyFont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left" wrapText="1"/>
    </xf>
    <xf numFmtId="164" fontId="9" fillId="0" borderId="22" xfId="0" applyNumberFormat="1" applyFont="1" applyBorder="1" applyAlignment="1">
      <alignment horizontal="center"/>
    </xf>
    <xf numFmtId="164" fontId="8" fillId="0" borderId="25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35" xfId="0" applyNumberFormat="1" applyFont="1" applyBorder="1"/>
    <xf numFmtId="164" fontId="8" fillId="0" borderId="26" xfId="0" applyNumberFormat="1" applyFont="1" applyBorder="1"/>
    <xf numFmtId="164" fontId="8" fillId="0" borderId="27" xfId="0" applyNumberFormat="1" applyFont="1" applyBorder="1"/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workbookViewId="0">
      <selection activeCell="D75" sqref="D75"/>
    </sheetView>
  </sheetViews>
  <sheetFormatPr defaultRowHeight="15.75" x14ac:dyDescent="0.25"/>
  <cols>
    <col min="1" max="1" width="5.5703125" style="2" customWidth="1"/>
    <col min="2" max="2" width="31.7109375" style="48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403.210576</v>
      </c>
      <c r="E8" s="24">
        <v>138.991029</v>
      </c>
      <c r="F8" s="25">
        <v>21.460764000000001</v>
      </c>
      <c r="G8" s="25">
        <v>91.942030000000003</v>
      </c>
      <c r="H8" s="26">
        <v>150.81675300000001</v>
      </c>
      <c r="I8" s="24"/>
      <c r="J8" s="25"/>
      <c r="K8" s="25"/>
      <c r="L8" s="26"/>
    </row>
    <row r="9" spans="1:12" x14ac:dyDescent="0.25">
      <c r="A9" s="27"/>
      <c r="B9" s="28"/>
      <c r="C9" s="29" t="s">
        <v>15</v>
      </c>
      <c r="D9" s="30">
        <f t="shared" ref="D9:D13" si="0">SUM(E9:H9)</f>
        <v>280.34405900000002</v>
      </c>
      <c r="E9" s="31">
        <v>138.546908</v>
      </c>
      <c r="F9" s="32">
        <v>21.002262999999999</v>
      </c>
      <c r="G9" s="32">
        <v>81.125739999999993</v>
      </c>
      <c r="H9" s="33">
        <v>39.669148</v>
      </c>
      <c r="I9" s="31">
        <v>238.47400000000007</v>
      </c>
      <c r="J9" s="32">
        <v>34.895000000000003</v>
      </c>
      <c r="K9" s="32">
        <v>29.799999999999986</v>
      </c>
      <c r="L9" s="33">
        <v>0.93700000000000028</v>
      </c>
    </row>
    <row r="10" spans="1:12" ht="17.25" customHeight="1" thickBot="1" x14ac:dyDescent="0.3">
      <c r="A10" s="34"/>
      <c r="B10" s="35"/>
      <c r="C10" s="36" t="s">
        <v>16</v>
      </c>
      <c r="D10" s="37">
        <f t="shared" si="0"/>
        <v>122.866517</v>
      </c>
      <c r="E10" s="38">
        <v>0.44412099999999999</v>
      </c>
      <c r="F10" s="39">
        <v>0.45850099999999999</v>
      </c>
      <c r="G10" s="39">
        <v>10.81629</v>
      </c>
      <c r="H10" s="40">
        <v>111.147605</v>
      </c>
      <c r="I10" s="38"/>
      <c r="J10" s="39"/>
      <c r="K10" s="39"/>
      <c r="L10" s="40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si="0"/>
        <v>1.444456</v>
      </c>
      <c r="E11" s="41"/>
      <c r="F11" s="42"/>
      <c r="G11" s="25">
        <v>1.00946</v>
      </c>
      <c r="H11" s="26">
        <v>0.43499599999999999</v>
      </c>
      <c r="I11" s="41"/>
      <c r="J11" s="42"/>
      <c r="K11" s="25"/>
      <c r="L11" s="26"/>
    </row>
    <row r="12" spans="1:12" x14ac:dyDescent="0.25">
      <c r="A12" s="27"/>
      <c r="B12" s="28"/>
      <c r="C12" s="29" t="s">
        <v>15</v>
      </c>
      <c r="D12" s="30">
        <f t="shared" si="0"/>
        <v>1.264715</v>
      </c>
      <c r="E12" s="43"/>
      <c r="F12" s="44"/>
      <c r="G12" s="32">
        <v>0.95566600000000002</v>
      </c>
      <c r="H12" s="33">
        <v>0.30904900000000002</v>
      </c>
      <c r="I12" s="43"/>
      <c r="J12" s="44"/>
      <c r="K12" s="32"/>
      <c r="L12" s="33"/>
    </row>
    <row r="13" spans="1:12" ht="17.25" customHeight="1" thickBot="1" x14ac:dyDescent="0.3">
      <c r="A13" s="34"/>
      <c r="B13" s="35"/>
      <c r="C13" s="36" t="s">
        <v>16</v>
      </c>
      <c r="D13" s="45">
        <f t="shared" si="0"/>
        <v>0.17974100000000001</v>
      </c>
      <c r="E13" s="46"/>
      <c r="F13" s="47"/>
      <c r="G13" s="39">
        <v>5.3794000000000002E-2</v>
      </c>
      <c r="H13" s="40">
        <v>0.125947</v>
      </c>
      <c r="I13" s="46"/>
      <c r="J13" s="47"/>
      <c r="K13" s="39"/>
      <c r="L13" s="40"/>
    </row>
    <row r="14" spans="1:12" ht="6.75" customHeight="1" thickBot="1" x14ac:dyDescent="0.3">
      <c r="D14" s="49"/>
      <c r="E14" s="49"/>
      <c r="F14" s="49"/>
      <c r="G14" s="49"/>
      <c r="H14" s="49"/>
      <c r="I14" s="49"/>
      <c r="J14" s="49"/>
      <c r="K14" s="49"/>
      <c r="L14" s="49"/>
    </row>
    <row r="15" spans="1:12" x14ac:dyDescent="0.25">
      <c r="A15" s="50">
        <v>4</v>
      </c>
      <c r="B15" s="51" t="s">
        <v>18</v>
      </c>
      <c r="C15" s="50" t="s">
        <v>15</v>
      </c>
      <c r="D15" s="52">
        <f>E15+F15+G15+H15</f>
        <v>9.9900000000000006E-3</v>
      </c>
      <c r="E15" s="53">
        <v>9.9900000000000006E-3</v>
      </c>
      <c r="F15" s="54"/>
      <c r="G15" s="54"/>
      <c r="H15" s="55"/>
      <c r="I15" s="56"/>
      <c r="J15" s="57"/>
      <c r="K15" s="57"/>
      <c r="L15" s="58"/>
    </row>
    <row r="16" spans="1:12" x14ac:dyDescent="0.25">
      <c r="A16" s="59">
        <v>5</v>
      </c>
      <c r="B16" s="60" t="s">
        <v>19</v>
      </c>
      <c r="C16" s="59" t="s">
        <v>15</v>
      </c>
      <c r="D16" s="61">
        <f t="shared" ref="D16:D59" si="1">E16+F16+G16+H16</f>
        <v>1.1646E-2</v>
      </c>
      <c r="E16" s="62">
        <v>1.1646E-2</v>
      </c>
      <c r="F16" s="63"/>
      <c r="G16" s="63"/>
      <c r="H16" s="64"/>
      <c r="I16" s="65"/>
      <c r="J16" s="66"/>
      <c r="K16" s="66"/>
      <c r="L16" s="67"/>
    </row>
    <row r="17" spans="1:12" x14ac:dyDescent="0.25">
      <c r="A17" s="59">
        <v>6</v>
      </c>
      <c r="B17" s="60" t="s">
        <v>20</v>
      </c>
      <c r="C17" s="59" t="s">
        <v>15</v>
      </c>
      <c r="D17" s="61">
        <f t="shared" si="1"/>
        <v>5.9779999999999998E-3</v>
      </c>
      <c r="E17" s="62">
        <v>5.9779999999999998E-3</v>
      </c>
      <c r="F17" s="63"/>
      <c r="G17" s="63"/>
      <c r="H17" s="64"/>
      <c r="I17" s="65"/>
      <c r="J17" s="66"/>
      <c r="K17" s="66"/>
      <c r="L17" s="67"/>
    </row>
    <row r="18" spans="1:12" x14ac:dyDescent="0.25">
      <c r="A18" s="59">
        <v>7</v>
      </c>
      <c r="B18" s="60" t="s">
        <v>21</v>
      </c>
      <c r="C18" s="59" t="s">
        <v>15</v>
      </c>
      <c r="D18" s="61">
        <f t="shared" si="1"/>
        <v>3.7296000000000003E-2</v>
      </c>
      <c r="E18" s="62">
        <v>3.7296000000000003E-2</v>
      </c>
      <c r="F18" s="63"/>
      <c r="G18" s="63"/>
      <c r="H18" s="64"/>
      <c r="I18" s="65"/>
      <c r="J18" s="66"/>
      <c r="K18" s="66"/>
      <c r="L18" s="67"/>
    </row>
    <row r="19" spans="1:12" ht="30" x14ac:dyDescent="0.25">
      <c r="A19" s="59">
        <v>8</v>
      </c>
      <c r="B19" s="60" t="s">
        <v>22</v>
      </c>
      <c r="C19" s="59" t="s">
        <v>15</v>
      </c>
      <c r="D19" s="61">
        <f t="shared" si="1"/>
        <v>1.8792000000000003E-2</v>
      </c>
      <c r="E19" s="62">
        <v>1.8792000000000003E-2</v>
      </c>
      <c r="F19" s="63"/>
      <c r="G19" s="63"/>
      <c r="H19" s="64"/>
      <c r="I19" s="65"/>
      <c r="J19" s="66"/>
      <c r="K19" s="66"/>
      <c r="L19" s="67"/>
    </row>
    <row r="20" spans="1:12" x14ac:dyDescent="0.25">
      <c r="A20" s="59">
        <v>9</v>
      </c>
      <c r="B20" s="60" t="s">
        <v>23</v>
      </c>
      <c r="C20" s="59" t="s">
        <v>15</v>
      </c>
      <c r="D20" s="61">
        <f t="shared" si="1"/>
        <v>5.5636999999999999E-2</v>
      </c>
      <c r="E20" s="62">
        <v>5.5636999999999999E-2</v>
      </c>
      <c r="F20" s="63"/>
      <c r="G20" s="63"/>
      <c r="H20" s="64"/>
      <c r="I20" s="65"/>
      <c r="J20" s="66"/>
      <c r="K20" s="66"/>
      <c r="L20" s="67"/>
    </row>
    <row r="21" spans="1:12" x14ac:dyDescent="0.25">
      <c r="A21" s="59">
        <v>10</v>
      </c>
      <c r="B21" s="60" t="s">
        <v>24</v>
      </c>
      <c r="C21" s="59" t="s">
        <v>15</v>
      </c>
      <c r="D21" s="61">
        <f t="shared" si="1"/>
        <v>0.18377299999999999</v>
      </c>
      <c r="E21" s="62"/>
      <c r="F21" s="63">
        <v>0.18377299999999999</v>
      </c>
      <c r="G21" s="63"/>
      <c r="H21" s="64"/>
      <c r="I21" s="65"/>
      <c r="J21" s="66"/>
      <c r="K21" s="66"/>
      <c r="L21" s="67"/>
    </row>
    <row r="22" spans="1:12" ht="30" x14ac:dyDescent="0.25">
      <c r="A22" s="59">
        <v>11</v>
      </c>
      <c r="B22" s="60" t="s">
        <v>25</v>
      </c>
      <c r="C22" s="59" t="s">
        <v>15</v>
      </c>
      <c r="D22" s="61">
        <f t="shared" si="1"/>
        <v>0.125665</v>
      </c>
      <c r="E22" s="62">
        <v>0.11311499999999999</v>
      </c>
      <c r="F22" s="63"/>
      <c r="G22" s="63">
        <v>1.255E-2</v>
      </c>
      <c r="H22" s="64"/>
      <c r="I22" s="65"/>
      <c r="J22" s="66"/>
      <c r="K22" s="66"/>
      <c r="L22" s="67"/>
    </row>
    <row r="23" spans="1:12" x14ac:dyDescent="0.25">
      <c r="A23" s="59">
        <v>12</v>
      </c>
      <c r="B23" s="60" t="s">
        <v>26</v>
      </c>
      <c r="C23" s="59" t="s">
        <v>15</v>
      </c>
      <c r="D23" s="61">
        <f t="shared" si="1"/>
        <v>4.2688999999999998E-2</v>
      </c>
      <c r="E23" s="62">
        <v>1.2853999999999999E-2</v>
      </c>
      <c r="F23" s="63"/>
      <c r="G23" s="63">
        <v>2.9835E-2</v>
      </c>
      <c r="H23" s="64"/>
      <c r="I23" s="65"/>
      <c r="J23" s="66"/>
      <c r="K23" s="66"/>
      <c r="L23" s="67"/>
    </row>
    <row r="24" spans="1:12" ht="33" customHeight="1" x14ac:dyDescent="0.25">
      <c r="A24" s="59">
        <v>13</v>
      </c>
      <c r="B24" s="60" t="s">
        <v>27</v>
      </c>
      <c r="C24" s="59" t="s">
        <v>15</v>
      </c>
      <c r="D24" s="61">
        <f t="shared" si="1"/>
        <v>1.1195E-2</v>
      </c>
      <c r="E24" s="62">
        <v>1.1195E-2</v>
      </c>
      <c r="F24" s="63"/>
      <c r="G24" s="63"/>
      <c r="H24" s="64"/>
      <c r="I24" s="65"/>
      <c r="J24" s="66"/>
      <c r="K24" s="66"/>
      <c r="L24" s="67"/>
    </row>
    <row r="25" spans="1:12" x14ac:dyDescent="0.25">
      <c r="A25" s="59">
        <v>14</v>
      </c>
      <c r="B25" s="60" t="s">
        <v>28</v>
      </c>
      <c r="C25" s="59" t="s">
        <v>15</v>
      </c>
      <c r="D25" s="61">
        <f t="shared" si="1"/>
        <v>3.0870000000000003E-3</v>
      </c>
      <c r="E25" s="62">
        <v>3.0870000000000003E-3</v>
      </c>
      <c r="F25" s="63"/>
      <c r="G25" s="63"/>
      <c r="H25" s="64"/>
      <c r="I25" s="65"/>
      <c r="J25" s="66"/>
      <c r="K25" s="66"/>
      <c r="L25" s="67"/>
    </row>
    <row r="26" spans="1:12" x14ac:dyDescent="0.25">
      <c r="A26" s="59">
        <v>15</v>
      </c>
      <c r="B26" s="60" t="s">
        <v>29</v>
      </c>
      <c r="C26" s="59" t="s">
        <v>15</v>
      </c>
      <c r="D26" s="61">
        <f t="shared" si="1"/>
        <v>1.6457999999999997E-2</v>
      </c>
      <c r="E26" s="62">
        <v>1.6457999999999997E-2</v>
      </c>
      <c r="F26" s="63"/>
      <c r="G26" s="63"/>
      <c r="H26" s="64"/>
      <c r="I26" s="65"/>
      <c r="J26" s="66"/>
      <c r="K26" s="66"/>
      <c r="L26" s="67"/>
    </row>
    <row r="27" spans="1:12" ht="45" x14ac:dyDescent="0.25">
      <c r="A27" s="59">
        <v>16</v>
      </c>
      <c r="B27" s="60" t="s">
        <v>30</v>
      </c>
      <c r="C27" s="59" t="s">
        <v>15</v>
      </c>
      <c r="D27" s="61">
        <f t="shared" si="1"/>
        <v>0.172406</v>
      </c>
      <c r="E27" s="62">
        <v>2.0548999999999998E-2</v>
      </c>
      <c r="F27" s="63"/>
      <c r="G27" s="63">
        <v>0.15185699999999999</v>
      </c>
      <c r="H27" s="64"/>
      <c r="I27" s="65"/>
      <c r="J27" s="66"/>
      <c r="K27" s="66"/>
      <c r="L27" s="67"/>
    </row>
    <row r="28" spans="1:12" x14ac:dyDescent="0.25">
      <c r="A28" s="59">
        <v>17</v>
      </c>
      <c r="B28" s="60" t="s">
        <v>31</v>
      </c>
      <c r="C28" s="59" t="s">
        <v>15</v>
      </c>
      <c r="D28" s="61">
        <f t="shared" si="1"/>
        <v>3.8917E-2</v>
      </c>
      <c r="E28" s="62">
        <v>1.8928E-2</v>
      </c>
      <c r="F28" s="63"/>
      <c r="G28" s="63">
        <v>1.9885E-2</v>
      </c>
      <c r="H28" s="64">
        <v>1.0399999999999999E-4</v>
      </c>
      <c r="I28" s="65"/>
      <c r="J28" s="66"/>
      <c r="K28" s="66"/>
      <c r="L28" s="67"/>
    </row>
    <row r="29" spans="1:12" ht="30" x14ac:dyDescent="0.25">
      <c r="A29" s="59">
        <v>18</v>
      </c>
      <c r="B29" s="60" t="s">
        <v>32</v>
      </c>
      <c r="C29" s="59" t="s">
        <v>15</v>
      </c>
      <c r="D29" s="61">
        <f t="shared" si="1"/>
        <v>7.9439999999999997E-2</v>
      </c>
      <c r="E29" s="62">
        <v>7.9439999999999997E-2</v>
      </c>
      <c r="F29" s="63"/>
      <c r="G29" s="63"/>
      <c r="H29" s="64"/>
      <c r="I29" s="65"/>
      <c r="J29" s="66"/>
      <c r="K29" s="66"/>
      <c r="L29" s="67"/>
    </row>
    <row r="30" spans="1:12" x14ac:dyDescent="0.25">
      <c r="A30" s="59">
        <v>19</v>
      </c>
      <c r="B30" s="60" t="s">
        <v>33</v>
      </c>
      <c r="C30" s="59" t="s">
        <v>15</v>
      </c>
      <c r="D30" s="61">
        <f t="shared" si="1"/>
        <v>24.526735999999996</v>
      </c>
      <c r="E30" s="62">
        <v>20.900416</v>
      </c>
      <c r="F30" s="63">
        <v>2.2949789999999997</v>
      </c>
      <c r="G30" s="63">
        <v>1.324681</v>
      </c>
      <c r="H30" s="64">
        <v>6.6600000000000001E-3</v>
      </c>
      <c r="I30" s="65"/>
      <c r="J30" s="66"/>
      <c r="K30" s="66"/>
      <c r="L30" s="67"/>
    </row>
    <row r="31" spans="1:12" ht="45" x14ac:dyDescent="0.25">
      <c r="A31" s="59">
        <v>20</v>
      </c>
      <c r="B31" s="60" t="s">
        <v>34</v>
      </c>
      <c r="C31" s="59" t="s">
        <v>15</v>
      </c>
      <c r="D31" s="61">
        <f t="shared" si="1"/>
        <v>3.3123E-2</v>
      </c>
      <c r="E31" s="62"/>
      <c r="F31" s="63"/>
      <c r="G31" s="63">
        <v>3.3123E-2</v>
      </c>
      <c r="H31" s="64"/>
      <c r="I31" s="65"/>
      <c r="J31" s="66"/>
      <c r="K31" s="66"/>
      <c r="L31" s="67"/>
    </row>
    <row r="32" spans="1:12" ht="45" x14ac:dyDescent="0.25">
      <c r="A32" s="59">
        <v>21</v>
      </c>
      <c r="B32" s="60" t="s">
        <v>35</v>
      </c>
      <c r="C32" s="59" t="s">
        <v>15</v>
      </c>
      <c r="D32" s="61">
        <f t="shared" si="1"/>
        <v>0.13197599999999998</v>
      </c>
      <c r="E32" s="62"/>
      <c r="F32" s="63"/>
      <c r="G32" s="63">
        <v>0.13176099999999999</v>
      </c>
      <c r="H32" s="64">
        <v>2.1499999999999999E-4</v>
      </c>
      <c r="I32" s="65"/>
      <c r="J32" s="66"/>
      <c r="K32" s="66"/>
      <c r="L32" s="67"/>
    </row>
    <row r="33" spans="1:12" ht="60" x14ac:dyDescent="0.25">
      <c r="A33" s="59">
        <v>22</v>
      </c>
      <c r="B33" s="60" t="s">
        <v>36</v>
      </c>
      <c r="C33" s="59" t="s">
        <v>15</v>
      </c>
      <c r="D33" s="61">
        <f t="shared" si="1"/>
        <v>0.10444100000000001</v>
      </c>
      <c r="E33" s="62"/>
      <c r="F33" s="63">
        <v>6.084E-3</v>
      </c>
      <c r="G33" s="63">
        <v>9.5712000000000005E-2</v>
      </c>
      <c r="H33" s="64">
        <v>2.6450000000000002E-3</v>
      </c>
      <c r="I33" s="65"/>
      <c r="J33" s="66"/>
      <c r="K33" s="66"/>
      <c r="L33" s="67"/>
    </row>
    <row r="34" spans="1:12" ht="45" x14ac:dyDescent="0.25">
      <c r="A34" s="59">
        <v>23</v>
      </c>
      <c r="B34" s="60" t="s">
        <v>37</v>
      </c>
      <c r="C34" s="59" t="s">
        <v>15</v>
      </c>
      <c r="D34" s="61">
        <f t="shared" si="1"/>
        <v>4.0107999999999998E-2</v>
      </c>
      <c r="E34" s="62">
        <v>3.5171999999999995E-2</v>
      </c>
      <c r="F34" s="63"/>
      <c r="G34" s="63">
        <v>4.9360000000000003E-3</v>
      </c>
      <c r="H34" s="64"/>
      <c r="I34" s="65"/>
      <c r="J34" s="66"/>
      <c r="K34" s="66"/>
      <c r="L34" s="67"/>
    </row>
    <row r="35" spans="1:12" ht="45" x14ac:dyDescent="0.25">
      <c r="A35" s="59">
        <v>24</v>
      </c>
      <c r="B35" s="60" t="s">
        <v>38</v>
      </c>
      <c r="C35" s="59" t="s">
        <v>15</v>
      </c>
      <c r="D35" s="61">
        <f t="shared" si="1"/>
        <v>2.4298E-2</v>
      </c>
      <c r="E35" s="62"/>
      <c r="F35" s="63"/>
      <c r="G35" s="63">
        <v>2.4254000000000001E-2</v>
      </c>
      <c r="H35" s="64">
        <v>4.3999999999999999E-5</v>
      </c>
      <c r="I35" s="65"/>
      <c r="J35" s="66"/>
      <c r="K35" s="66"/>
      <c r="L35" s="67"/>
    </row>
    <row r="36" spans="1:12" ht="30" x14ac:dyDescent="0.25">
      <c r="A36" s="59">
        <v>25</v>
      </c>
      <c r="B36" s="60" t="s">
        <v>39</v>
      </c>
      <c r="C36" s="59" t="s">
        <v>15</v>
      </c>
      <c r="D36" s="61">
        <f t="shared" si="1"/>
        <v>0.14649300000000001</v>
      </c>
      <c r="E36" s="62">
        <v>0.122182</v>
      </c>
      <c r="F36" s="63">
        <v>7.9830000000000005E-3</v>
      </c>
      <c r="G36" s="63">
        <v>1.6327999999999999E-2</v>
      </c>
      <c r="H36" s="64"/>
      <c r="I36" s="65"/>
      <c r="J36" s="66"/>
      <c r="K36" s="66"/>
      <c r="L36" s="67"/>
    </row>
    <row r="37" spans="1:12" x14ac:dyDescent="0.25">
      <c r="A37" s="59">
        <v>26</v>
      </c>
      <c r="B37" s="60" t="s">
        <v>40</v>
      </c>
      <c r="C37" s="59" t="s">
        <v>15</v>
      </c>
      <c r="D37" s="61">
        <f t="shared" si="1"/>
        <v>0.80883399999999994</v>
      </c>
      <c r="E37" s="62">
        <v>0.610124</v>
      </c>
      <c r="F37" s="63">
        <v>0.13448099999999999</v>
      </c>
      <c r="G37" s="63">
        <v>6.4228999999999994E-2</v>
      </c>
      <c r="H37" s="64"/>
      <c r="I37" s="65"/>
      <c r="J37" s="66"/>
      <c r="K37" s="66"/>
      <c r="L37" s="67"/>
    </row>
    <row r="38" spans="1:12" ht="30" x14ac:dyDescent="0.25">
      <c r="A38" s="59">
        <v>27</v>
      </c>
      <c r="B38" s="60" t="s">
        <v>41</v>
      </c>
      <c r="C38" s="59" t="s">
        <v>15</v>
      </c>
      <c r="D38" s="61">
        <f t="shared" si="1"/>
        <v>2.5670000000000002E-2</v>
      </c>
      <c r="E38" s="62"/>
      <c r="F38" s="63"/>
      <c r="G38" s="63">
        <v>2.5670000000000002E-2</v>
      </c>
      <c r="H38" s="64"/>
      <c r="I38" s="65"/>
      <c r="J38" s="66"/>
      <c r="K38" s="66"/>
      <c r="L38" s="67"/>
    </row>
    <row r="39" spans="1:12" ht="45" x14ac:dyDescent="0.25">
      <c r="A39" s="59">
        <v>28</v>
      </c>
      <c r="B39" s="60" t="s">
        <v>42</v>
      </c>
      <c r="C39" s="59" t="s">
        <v>15</v>
      </c>
      <c r="D39" s="61">
        <f t="shared" si="1"/>
        <v>0.28047</v>
      </c>
      <c r="E39" s="62">
        <v>0.19190299999999999</v>
      </c>
      <c r="F39" s="63"/>
      <c r="G39" s="63">
        <v>8.7114999999999998E-2</v>
      </c>
      <c r="H39" s="64">
        <v>1.4519999999999999E-3</v>
      </c>
      <c r="I39" s="65"/>
      <c r="J39" s="66"/>
      <c r="K39" s="66"/>
      <c r="L39" s="67"/>
    </row>
    <row r="40" spans="1:12" ht="30" x14ac:dyDescent="0.25">
      <c r="A40" s="59">
        <v>29</v>
      </c>
      <c r="B40" s="60" t="s">
        <v>43</v>
      </c>
      <c r="C40" s="59" t="s">
        <v>15</v>
      </c>
      <c r="D40" s="61">
        <f t="shared" si="1"/>
        <v>2.0014000000000001E-2</v>
      </c>
      <c r="E40" s="62">
        <v>3.6739999999999997E-3</v>
      </c>
      <c r="F40" s="63">
        <v>3.7040000000000003E-3</v>
      </c>
      <c r="G40" s="63">
        <v>1.2636E-2</v>
      </c>
      <c r="H40" s="64"/>
      <c r="I40" s="65"/>
      <c r="J40" s="66"/>
      <c r="K40" s="66"/>
      <c r="L40" s="67"/>
    </row>
    <row r="41" spans="1:12" x14ac:dyDescent="0.25">
      <c r="A41" s="59">
        <v>30</v>
      </c>
      <c r="B41" s="60" t="s">
        <v>44</v>
      </c>
      <c r="C41" s="59" t="s">
        <v>15</v>
      </c>
      <c r="D41" s="61">
        <f t="shared" si="1"/>
        <v>6.8403999999999993E-2</v>
      </c>
      <c r="E41" s="62"/>
      <c r="F41" s="63"/>
      <c r="G41" s="63">
        <v>6.8403999999999993E-2</v>
      </c>
      <c r="H41" s="64"/>
      <c r="I41" s="65"/>
      <c r="J41" s="66"/>
      <c r="K41" s="66"/>
      <c r="L41" s="67"/>
    </row>
    <row r="42" spans="1:12" x14ac:dyDescent="0.25">
      <c r="A42" s="59">
        <v>31</v>
      </c>
      <c r="B42" s="60" t="s">
        <v>21</v>
      </c>
      <c r="C42" s="59" t="s">
        <v>15</v>
      </c>
      <c r="D42" s="61">
        <f t="shared" si="1"/>
        <v>0.313942</v>
      </c>
      <c r="E42" s="62">
        <v>0.21814599999999998</v>
      </c>
      <c r="F42" s="63">
        <v>7.5150000000000008E-2</v>
      </c>
      <c r="G42" s="63">
        <v>2.0562E-2</v>
      </c>
      <c r="H42" s="64">
        <v>8.4000000000000009E-5</v>
      </c>
      <c r="I42" s="65"/>
      <c r="J42" s="66"/>
      <c r="K42" s="66"/>
      <c r="L42" s="67"/>
    </row>
    <row r="43" spans="1:12" x14ac:dyDescent="0.25">
      <c r="A43" s="59">
        <v>32</v>
      </c>
      <c r="B43" s="60" t="s">
        <v>45</v>
      </c>
      <c r="C43" s="59" t="s">
        <v>15</v>
      </c>
      <c r="D43" s="61">
        <f t="shared" si="1"/>
        <v>2.3082999999999999E-2</v>
      </c>
      <c r="E43" s="62">
        <v>5.6899999999999995E-4</v>
      </c>
      <c r="F43" s="63"/>
      <c r="G43" s="63">
        <v>2.2513999999999999E-2</v>
      </c>
      <c r="H43" s="64"/>
      <c r="I43" s="65"/>
      <c r="J43" s="66"/>
      <c r="K43" s="66"/>
      <c r="L43" s="67"/>
    </row>
    <row r="44" spans="1:12" ht="30" x14ac:dyDescent="0.25">
      <c r="A44" s="59">
        <v>33</v>
      </c>
      <c r="B44" s="60" t="s">
        <v>46</v>
      </c>
      <c r="C44" s="59" t="s">
        <v>15</v>
      </c>
      <c r="D44" s="61">
        <f t="shared" si="1"/>
        <v>4.7513E-2</v>
      </c>
      <c r="E44" s="62"/>
      <c r="F44" s="63"/>
      <c r="G44" s="63">
        <v>4.7513E-2</v>
      </c>
      <c r="H44" s="64"/>
      <c r="I44" s="65"/>
      <c r="J44" s="66"/>
      <c r="K44" s="66"/>
      <c r="L44" s="67"/>
    </row>
    <row r="45" spans="1:12" ht="30" x14ac:dyDescent="0.25">
      <c r="A45" s="59">
        <v>34</v>
      </c>
      <c r="B45" s="60" t="s">
        <v>47</v>
      </c>
      <c r="C45" s="59" t="s">
        <v>15</v>
      </c>
      <c r="D45" s="61">
        <f t="shared" si="1"/>
        <v>0.13975000000000001</v>
      </c>
      <c r="E45" s="62"/>
      <c r="F45" s="63"/>
      <c r="G45" s="63">
        <v>0.13433</v>
      </c>
      <c r="H45" s="64">
        <v>5.4200000000000003E-3</v>
      </c>
      <c r="I45" s="65"/>
      <c r="J45" s="66"/>
      <c r="K45" s="66"/>
      <c r="L45" s="67"/>
    </row>
    <row r="46" spans="1:12" ht="45" x14ac:dyDescent="0.25">
      <c r="A46" s="59">
        <v>35</v>
      </c>
      <c r="B46" s="60" t="s">
        <v>48</v>
      </c>
      <c r="C46" s="59" t="s">
        <v>15</v>
      </c>
      <c r="D46" s="61">
        <f t="shared" si="1"/>
        <v>5.3467000000000001E-2</v>
      </c>
      <c r="E46" s="62">
        <v>1.0452999999999999E-2</v>
      </c>
      <c r="F46" s="63"/>
      <c r="G46" s="63">
        <v>3.635E-2</v>
      </c>
      <c r="H46" s="64">
        <v>6.6639999999999998E-3</v>
      </c>
      <c r="I46" s="65"/>
      <c r="J46" s="66"/>
      <c r="K46" s="66"/>
      <c r="L46" s="67"/>
    </row>
    <row r="47" spans="1:12" x14ac:dyDescent="0.25">
      <c r="A47" s="59">
        <v>36</v>
      </c>
      <c r="B47" s="60" t="s">
        <v>49</v>
      </c>
      <c r="C47" s="59" t="s">
        <v>15</v>
      </c>
      <c r="D47" s="61">
        <f t="shared" si="1"/>
        <v>8.4240999999999996E-2</v>
      </c>
      <c r="E47" s="62">
        <v>7.3196999999999998E-2</v>
      </c>
      <c r="F47" s="63"/>
      <c r="G47" s="63">
        <v>1.1044E-2</v>
      </c>
      <c r="H47" s="64"/>
      <c r="I47" s="65"/>
      <c r="J47" s="66"/>
      <c r="K47" s="66"/>
      <c r="L47" s="67"/>
    </row>
    <row r="48" spans="1:12" x14ac:dyDescent="0.25">
      <c r="A48" s="59">
        <v>37</v>
      </c>
      <c r="B48" s="60" t="s">
        <v>50</v>
      </c>
      <c r="C48" s="59" t="s">
        <v>15</v>
      </c>
      <c r="D48" s="61">
        <f t="shared" si="1"/>
        <v>3.7708000000000005E-2</v>
      </c>
      <c r="E48" s="62"/>
      <c r="F48" s="63"/>
      <c r="G48" s="63">
        <v>3.7448000000000002E-2</v>
      </c>
      <c r="H48" s="64">
        <v>2.6000000000000003E-4</v>
      </c>
      <c r="I48" s="65"/>
      <c r="J48" s="66"/>
      <c r="K48" s="66"/>
      <c r="L48" s="67"/>
    </row>
    <row r="49" spans="1:12" x14ac:dyDescent="0.25">
      <c r="A49" s="59">
        <v>38</v>
      </c>
      <c r="B49" s="60" t="s">
        <v>51</v>
      </c>
      <c r="C49" s="59" t="s">
        <v>15</v>
      </c>
      <c r="D49" s="61">
        <f t="shared" si="1"/>
        <v>1.9030000000000002E-2</v>
      </c>
      <c r="E49" s="62">
        <v>1.9030000000000002E-2</v>
      </c>
      <c r="F49" s="63"/>
      <c r="G49" s="63"/>
      <c r="H49" s="64"/>
      <c r="I49" s="65"/>
      <c r="J49" s="66"/>
      <c r="K49" s="66"/>
      <c r="L49" s="67"/>
    </row>
    <row r="50" spans="1:12" x14ac:dyDescent="0.25">
      <c r="A50" s="59">
        <v>39</v>
      </c>
      <c r="B50" s="60" t="s">
        <v>52</v>
      </c>
      <c r="C50" s="59" t="s">
        <v>15</v>
      </c>
      <c r="D50" s="61">
        <f t="shared" si="1"/>
        <v>7.0641000000000009E-2</v>
      </c>
      <c r="E50" s="62">
        <v>1.9690000000000003E-3</v>
      </c>
      <c r="F50" s="63">
        <v>1.5699999999999999E-4</v>
      </c>
      <c r="G50" s="63">
        <v>6.8515000000000006E-2</v>
      </c>
      <c r="H50" s="64"/>
      <c r="I50" s="65"/>
      <c r="J50" s="66"/>
      <c r="K50" s="66"/>
      <c r="L50" s="67"/>
    </row>
    <row r="51" spans="1:12" x14ac:dyDescent="0.25">
      <c r="A51" s="59">
        <v>40</v>
      </c>
      <c r="B51" s="60" t="s">
        <v>53</v>
      </c>
      <c r="C51" s="59" t="s">
        <v>15</v>
      </c>
      <c r="D51" s="61">
        <f t="shared" si="1"/>
        <v>2.5352E-2</v>
      </c>
      <c r="E51" s="62">
        <v>2.5092E-2</v>
      </c>
      <c r="F51" s="63"/>
      <c r="G51" s="63">
        <v>2.6000000000000003E-4</v>
      </c>
      <c r="H51" s="64"/>
      <c r="I51" s="65"/>
      <c r="J51" s="66"/>
      <c r="K51" s="66"/>
      <c r="L51" s="67"/>
    </row>
    <row r="52" spans="1:12" ht="15.75" customHeight="1" x14ac:dyDescent="0.25">
      <c r="A52" s="59">
        <v>41</v>
      </c>
      <c r="B52" s="60" t="s">
        <v>54</v>
      </c>
      <c r="C52" s="59" t="s">
        <v>15</v>
      </c>
      <c r="D52" s="61">
        <f t="shared" si="1"/>
        <v>0.236369</v>
      </c>
      <c r="E52" s="62">
        <v>0.135854</v>
      </c>
      <c r="F52" s="63">
        <v>1.1608E-2</v>
      </c>
      <c r="G52" s="63">
        <v>8.8907E-2</v>
      </c>
      <c r="H52" s="64"/>
      <c r="I52" s="65"/>
      <c r="J52" s="66"/>
      <c r="K52" s="66"/>
      <c r="L52" s="67"/>
    </row>
    <row r="53" spans="1:12" x14ac:dyDescent="0.25">
      <c r="A53" s="59">
        <v>42</v>
      </c>
      <c r="B53" s="68" t="s">
        <v>55</v>
      </c>
      <c r="C53" s="59" t="s">
        <v>15</v>
      </c>
      <c r="D53" s="61">
        <f t="shared" si="1"/>
        <v>0.101301</v>
      </c>
      <c r="E53" s="69">
        <v>2.9680000000000002E-3</v>
      </c>
      <c r="F53" s="70">
        <v>5.0980000000000001E-3</v>
      </c>
      <c r="G53" s="70">
        <v>9.3234999999999998E-2</v>
      </c>
      <c r="H53" s="71"/>
      <c r="I53" s="72"/>
      <c r="J53" s="73"/>
      <c r="K53" s="73"/>
      <c r="L53" s="74"/>
    </row>
    <row r="54" spans="1:12" x14ac:dyDescent="0.25">
      <c r="A54" s="59">
        <v>43</v>
      </c>
      <c r="B54" s="68" t="s">
        <v>56</v>
      </c>
      <c r="C54" s="59" t="s">
        <v>15</v>
      </c>
      <c r="D54" s="61">
        <f t="shared" si="1"/>
        <v>4.8418000000000003E-2</v>
      </c>
      <c r="E54" s="69"/>
      <c r="F54" s="70"/>
      <c r="G54" s="70">
        <v>4.8418000000000003E-2</v>
      </c>
      <c r="H54" s="71"/>
      <c r="I54" s="72"/>
      <c r="J54" s="73"/>
      <c r="K54" s="73"/>
      <c r="L54" s="74"/>
    </row>
    <row r="55" spans="1:12" x14ac:dyDescent="0.25">
      <c r="A55" s="75">
        <v>44</v>
      </c>
      <c r="B55" s="68" t="s">
        <v>57</v>
      </c>
      <c r="C55" s="75" t="s">
        <v>15</v>
      </c>
      <c r="D55" s="76">
        <f t="shared" si="1"/>
        <v>0.16021099999999999</v>
      </c>
      <c r="E55" s="69"/>
      <c r="F55" s="70">
        <v>1.7908E-2</v>
      </c>
      <c r="G55" s="70">
        <v>0.14230299999999999</v>
      </c>
      <c r="H55" s="71"/>
      <c r="I55" s="72"/>
      <c r="J55" s="73"/>
      <c r="K55" s="73"/>
      <c r="L55" s="74"/>
    </row>
    <row r="56" spans="1:12" x14ac:dyDescent="0.25">
      <c r="A56" s="59">
        <v>45</v>
      </c>
      <c r="B56" s="77" t="s">
        <v>58</v>
      </c>
      <c r="C56" s="59" t="s">
        <v>15</v>
      </c>
      <c r="D56" s="61">
        <f t="shared" si="1"/>
        <v>0.78491199999999994</v>
      </c>
      <c r="E56" s="78">
        <v>0.15562899999999999</v>
      </c>
      <c r="F56" s="79">
        <v>0.180977</v>
      </c>
      <c r="G56" s="79">
        <v>0.44830599999999998</v>
      </c>
      <c r="H56" s="80"/>
      <c r="I56" s="65"/>
      <c r="J56" s="66"/>
      <c r="K56" s="66"/>
      <c r="L56" s="67"/>
    </row>
    <row r="57" spans="1:12" x14ac:dyDescent="0.25">
      <c r="A57" s="59">
        <v>46</v>
      </c>
      <c r="B57" s="77" t="s">
        <v>59</v>
      </c>
      <c r="C57" s="59" t="s">
        <v>15</v>
      </c>
      <c r="D57" s="61">
        <f t="shared" si="1"/>
        <v>0.13032299999999999</v>
      </c>
      <c r="E57" s="78">
        <v>0.126803</v>
      </c>
      <c r="F57" s="79"/>
      <c r="G57" s="79">
        <v>3.5200000000000001E-3</v>
      </c>
      <c r="H57" s="80"/>
      <c r="I57" s="65"/>
      <c r="J57" s="66"/>
      <c r="K57" s="66"/>
      <c r="L57" s="67"/>
    </row>
    <row r="58" spans="1:12" x14ac:dyDescent="0.25">
      <c r="A58" s="59">
        <v>47</v>
      </c>
      <c r="B58" s="77" t="s">
        <v>60</v>
      </c>
      <c r="C58" s="59" t="s">
        <v>15</v>
      </c>
      <c r="D58" s="61">
        <f t="shared" si="1"/>
        <v>0.351161</v>
      </c>
      <c r="E58" s="78">
        <v>0.25668400000000002</v>
      </c>
      <c r="F58" s="79">
        <v>9.59E-4</v>
      </c>
      <c r="G58" s="79">
        <v>9.3518000000000004E-2</v>
      </c>
      <c r="H58" s="80"/>
      <c r="I58" s="65"/>
      <c r="J58" s="66"/>
      <c r="K58" s="66"/>
      <c r="L58" s="67"/>
    </row>
    <row r="59" spans="1:12" ht="16.5" thickBot="1" x14ac:dyDescent="0.3">
      <c r="A59" s="81">
        <v>48</v>
      </c>
      <c r="B59" s="82" t="s">
        <v>61</v>
      </c>
      <c r="C59" s="81" t="s">
        <v>15</v>
      </c>
      <c r="D59" s="83">
        <f t="shared" si="1"/>
        <v>0.92898800000000004</v>
      </c>
      <c r="E59" s="84"/>
      <c r="F59" s="85"/>
      <c r="G59" s="85"/>
      <c r="H59" s="86">
        <v>0.92898800000000004</v>
      </c>
      <c r="I59" s="87"/>
      <c r="J59" s="88"/>
      <c r="K59" s="88"/>
      <c r="L59" s="89"/>
    </row>
  </sheetData>
  <mergeCells count="14">
    <mergeCell ref="A8:A10"/>
    <mergeCell ref="B8:B10"/>
    <mergeCell ref="A11:A13"/>
    <mergeCell ref="B11:B13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 18</vt:lpstr>
      <vt:lpstr>'март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2018-04-10T11:23:31Z</dcterms:created>
  <dcterms:modified xsi:type="dcterms:W3CDTF">2018-04-10T11:24:20Z</dcterms:modified>
</cp:coreProperties>
</file>