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05" windowWidth="27795" windowHeight="12600" activeTab="8"/>
  </bookViews>
  <sheets>
    <sheet name="январь 2018" sheetId="2" r:id="rId1"/>
    <sheet name="февраль 2018" sheetId="3" r:id="rId2"/>
    <sheet name="март 2018" sheetId="4" r:id="rId3"/>
    <sheet name="апрель 2018" sheetId="5" r:id="rId4"/>
    <sheet name="май 2018" sheetId="6" r:id="rId5"/>
    <sheet name="июнь 2018" sheetId="7" r:id="rId6"/>
    <sheet name="июль 2018" sheetId="8" r:id="rId7"/>
    <sheet name="август 2018" sheetId="9" r:id="rId8"/>
    <sheet name="сентябрь" sheetId="10" r:id="rId9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2018'!$A$1:$L$71</definedName>
  </definedNames>
  <calcPr calcId="145621"/>
</workbook>
</file>

<file path=xl/calcChain.xml><?xml version="1.0" encoding="utf-8"?>
<calcChain xmlns="http://schemas.openxmlformats.org/spreadsheetml/2006/main">
  <c r="F8" i="10" l="1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<sst xmlns="http://schemas.openxmlformats.org/spreadsheetml/2006/main" count="1085" uniqueCount="93">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</sst>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topLeftCell="A13" workbookViewId="0">
      <selection activeCell="E27" sqref="E27:G27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59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4"/>
      <c r="B9" s="171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75"/>
      <c r="B10" s="172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3">
        <v>2</v>
      </c>
      <c r="B11" s="170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4"/>
      <c r="B12" s="171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75"/>
      <c r="B13" s="172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69" t="s">
        <v>56</v>
      </c>
      <c r="B70" s="169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A70:B70"/>
    <mergeCell ref="B11:B13"/>
    <mergeCell ref="B8:B10"/>
    <mergeCell ref="A11:A13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topLeftCell="A13" workbookViewId="0">
      <selection sqref="A1:L69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68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75"/>
      <c r="B10" s="172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69" t="s">
        <v>56</v>
      </c>
      <c r="B69" s="169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activeCell="D85" sqref="D85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70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69" t="s">
        <v>56</v>
      </c>
      <c r="B69" s="169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activeCell="F26" sqref="F2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75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69" t="s">
        <v>56</v>
      </c>
      <c r="B67" s="169"/>
      <c r="C67" s="84"/>
      <c r="D67" s="87"/>
      <c r="E67" s="87"/>
      <c r="F67" s="87"/>
      <c r="G67" s="87"/>
    </row>
  </sheetData>
  <mergeCells count="15">
    <mergeCell ref="A67:B67"/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activeCell="F28" sqref="F28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69" t="s">
        <v>56</v>
      </c>
      <c r="B67" s="169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7:B6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workbookViewId="0">
      <selection activeCell="G16" sqref="G1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82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69" t="s">
        <v>56</v>
      </c>
      <c r="B69" s="169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workbookViewId="0">
      <selection activeCell="C23" sqref="C23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85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69" t="s">
        <v>56</v>
      </c>
      <c r="B69" s="169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workbookViewId="0">
      <selection activeCell="H12" sqref="H12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88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75"/>
      <c r="B10" s="172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69" t="s">
        <v>56</v>
      </c>
      <c r="B69" s="169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tabSelected="1" topLeftCell="A58" workbookViewId="0">
      <selection activeCell="E84" sqref="E84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9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3" spans="1:12" x14ac:dyDescent="0.25">
      <c r="A3" s="180" t="s">
        <v>13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x14ac:dyDescent="0.25">
      <c r="A4" s="180" t="s">
        <v>91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75" customHeight="1" thickBot="1" x14ac:dyDescent="0.3">
      <c r="A5" s="2"/>
      <c r="B5" s="28"/>
      <c r="C5" s="181"/>
      <c r="D5" s="181"/>
      <c r="E5" s="181"/>
      <c r="F5" s="181"/>
      <c r="G5" s="3"/>
      <c r="H5" s="3"/>
    </row>
    <row r="6" spans="1:12" ht="24" customHeight="1" thickBot="1" x14ac:dyDescent="0.3">
      <c r="A6" s="182" t="s">
        <v>0</v>
      </c>
      <c r="B6" s="184" t="s">
        <v>1</v>
      </c>
      <c r="C6" s="186" t="s">
        <v>2</v>
      </c>
      <c r="D6" s="186" t="s">
        <v>15</v>
      </c>
      <c r="E6" s="176" t="s">
        <v>16</v>
      </c>
      <c r="F6" s="177"/>
      <c r="G6" s="177"/>
      <c r="H6" s="178"/>
      <c r="I6" s="176" t="s">
        <v>14</v>
      </c>
      <c r="J6" s="177"/>
      <c r="K6" s="177"/>
      <c r="L6" s="178"/>
    </row>
    <row r="7" spans="1:12" ht="33" customHeight="1" thickBot="1" x14ac:dyDescent="0.3">
      <c r="A7" s="183"/>
      <c r="B7" s="185"/>
      <c r="C7" s="187"/>
      <c r="D7" s="187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3">
        <v>1</v>
      </c>
      <c r="B8" s="170" t="s">
        <v>7</v>
      </c>
      <c r="C8" s="7" t="s">
        <v>8</v>
      </c>
      <c r="D8" s="92">
        <f>SUM(E8:H8)</f>
        <v>379.672487359</v>
      </c>
      <c r="E8" s="93">
        <f>E9+E10</f>
        <v>164.64143100000001</v>
      </c>
      <c r="F8" s="94">
        <f t="shared" ref="F8:H8" si="0">F9+F10</f>
        <v>17.121030999999999</v>
      </c>
      <c r="G8" s="94">
        <f t="shared" si="0"/>
        <v>78.185940000000002</v>
      </c>
      <c r="H8" s="192">
        <f t="shared" si="0"/>
        <v>119.724085359</v>
      </c>
      <c r="I8" s="93"/>
      <c r="J8" s="94"/>
      <c r="K8" s="94"/>
      <c r="L8" s="95"/>
    </row>
    <row r="9" spans="1:12" x14ac:dyDescent="0.25">
      <c r="A9" s="174"/>
      <c r="B9" s="171"/>
      <c r="C9" s="12" t="s">
        <v>9</v>
      </c>
      <c r="D9" s="96">
        <f>SUM(E9:H9)</f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75"/>
      <c r="B10" s="172"/>
      <c r="C10" s="17" t="s">
        <v>10</v>
      </c>
      <c r="D10" s="143">
        <f>SUM(E10:H10)</f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3">
        <v>2</v>
      </c>
      <c r="B11" s="170" t="s">
        <v>11</v>
      </c>
      <c r="C11" s="7" t="s">
        <v>8</v>
      </c>
      <c r="D11" s="92">
        <f>SUM(E11:H11)</f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4"/>
      <c r="B12" s="171"/>
      <c r="C12" s="12" t="s">
        <v>9</v>
      </c>
      <c r="D12" s="96">
        <f>SUM(E12:H12)</f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75"/>
      <c r="B13" s="172"/>
      <c r="C13" s="17" t="s">
        <v>10</v>
      </c>
      <c r="D13" s="108">
        <f>SUM(E13:H13)</f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>E17+F17+G17+H17</f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>E18+F18+G18+H18</f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>E19+F19+G19+H19</f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>E20+F20+G20+H20</f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>E21+F21+G21+H21</f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>E22+F22+G22+H22</f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>E23+F23+G23+H23</f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>E24+F24+G24+H24</f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>E25+F25+G25+H25</f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>E26+F26+G26+H26</f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>E27+F27+G27+H27</f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>E28+F28+G28+H28</f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>E29+F29+G29+H29</f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>E30+F30+G30+H30</f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>E31+F31+G31+H31</f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>E32+F32+G32+H32</f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>E33+F33+G33+H33</f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>E34+F34+G34+H34</f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>E35+F35+G35+H35</f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>E36+F36+G36+H36</f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>E37+F37+G37+H37</f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>E38+F38+G38+H38</f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>E39+F39+G39+H39</f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>E40+F40+G40+H40</f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>E41+F41+G41+H41</f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>E42+F42+G42+H42</f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>E43+F43+G43+H43</f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>E44+F44+G44+H44</f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>E45+F45+G45+H45</f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>E46+F46+G46+H46</f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>E47+F47+G47+H47</f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>E48+F48+G48+H48</f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>E49+F49+G49+H49</f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>E50+F50+G50+H50</f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>E51+F51+G51+H51</f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>E52+F52+G52+H52</f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>E53+F53+G53+H53</f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>E54+F54+G54+H54</f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>E55+F55+G55+H55</f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>E56+F56+G56+H56</f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>E57+F57+G57+H57</f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>E58+F58+G58+H58</f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91" t="s">
        <v>92</v>
      </c>
      <c r="C59" s="162" t="s">
        <v>9</v>
      </c>
      <c r="D59" s="155">
        <f>E59+F59+G59+H59</f>
        <v>1.9786000000000002E-2</v>
      </c>
      <c r="E59" s="190"/>
      <c r="F59" s="189"/>
      <c r="G59" s="189">
        <v>1.9786000000000002E-2</v>
      </c>
      <c r="H59" s="188"/>
      <c r="I59" s="159"/>
      <c r="J59" s="130"/>
      <c r="K59" s="130"/>
      <c r="L59" s="131"/>
    </row>
    <row r="60" spans="1:12" x14ac:dyDescent="0.25">
      <c r="A60" s="67">
        <v>48</v>
      </c>
      <c r="B60" s="191" t="s">
        <v>11</v>
      </c>
      <c r="C60" s="162" t="s">
        <v>9</v>
      </c>
      <c r="D60" s="155">
        <f>E60+F60+G60+H60</f>
        <v>6.3070000000000001E-2</v>
      </c>
      <c r="E60" s="190">
        <v>1.6070000000000001E-2</v>
      </c>
      <c r="F60" s="189">
        <v>2.843E-2</v>
      </c>
      <c r="G60" s="189">
        <v>1.857E-2</v>
      </c>
      <c r="H60" s="188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>E61+F61+G61+H61</f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hidden="1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hidden="1" x14ac:dyDescent="0.3">
      <c r="A64" s="84" t="s">
        <v>89</v>
      </c>
      <c r="B64" s="85"/>
      <c r="C64" s="84"/>
      <c r="D64" s="86"/>
      <c r="E64" s="87"/>
      <c r="F64" s="87"/>
      <c r="G64" s="87"/>
    </row>
    <row r="65" spans="1:7" ht="18.75" hidden="1" x14ac:dyDescent="0.3">
      <c r="A65" s="84" t="s">
        <v>90</v>
      </c>
      <c r="B65" s="85"/>
      <c r="C65" s="84"/>
      <c r="D65" s="86"/>
      <c r="E65" s="87"/>
      <c r="F65" s="87"/>
      <c r="G65" s="87"/>
    </row>
    <row r="66" spans="1:7" ht="18.75" hidden="1" x14ac:dyDescent="0.3">
      <c r="A66" s="84"/>
      <c r="B66" s="85"/>
      <c r="C66" s="84"/>
      <c r="D66" s="87"/>
      <c r="E66" s="87"/>
      <c r="F66" s="87"/>
      <c r="G66" s="87"/>
    </row>
    <row r="67" spans="1:7" ht="18.75" hidden="1" x14ac:dyDescent="0.3">
      <c r="A67" s="84"/>
      <c r="B67" s="85"/>
      <c r="C67" s="84"/>
      <c r="D67" s="87"/>
      <c r="E67" s="87"/>
      <c r="F67" s="87"/>
      <c r="G67" s="87"/>
    </row>
    <row r="68" spans="1:7" ht="18.75" hidden="1" x14ac:dyDescent="0.3">
      <c r="A68" s="89" t="s">
        <v>54</v>
      </c>
      <c r="B68" s="90"/>
      <c r="C68" s="89"/>
      <c r="D68" s="91"/>
      <c r="E68" s="91"/>
      <c r="F68" s="91" t="s">
        <v>55</v>
      </c>
      <c r="G68" s="91"/>
    </row>
    <row r="69" spans="1:7" ht="18.75" hidden="1" x14ac:dyDescent="0.3">
      <c r="A69" s="89"/>
      <c r="B69" s="90"/>
      <c r="C69" s="89"/>
      <c r="D69" s="91"/>
      <c r="E69" s="91"/>
      <c r="F69" s="91"/>
      <c r="G69" s="91"/>
    </row>
    <row r="70" spans="1:7" ht="18.75" hidden="1" x14ac:dyDescent="0.3">
      <c r="A70" s="84"/>
      <c r="B70" s="85"/>
      <c r="C70" s="84"/>
      <c r="D70" s="87"/>
      <c r="E70" s="87"/>
      <c r="F70" s="87"/>
      <c r="G70" s="87"/>
    </row>
    <row r="71" spans="1:7" ht="18.75" hidden="1" x14ac:dyDescent="0.3">
      <c r="A71" s="169" t="s">
        <v>56</v>
      </c>
      <c r="B71" s="169"/>
      <c r="C71" s="84"/>
      <c r="D71" s="87"/>
      <c r="E71" s="87"/>
      <c r="F71" s="87"/>
      <c r="G71" s="87"/>
    </row>
  </sheetData>
  <mergeCells count="15"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январь 2018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cp:lastPrinted>2018-06-09T11:39:25Z</cp:lastPrinted>
  <dcterms:created xsi:type="dcterms:W3CDTF">2016-07-13T10:20:16Z</dcterms:created>
  <dcterms:modified xsi:type="dcterms:W3CDTF">2018-10-10T11:59:20Z</dcterms:modified>
</cp:coreProperties>
</file>