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480" yWindow="105" windowWidth="27795" windowHeight="12600" firstSheet="10" activeTab="10"/>
  </bookViews>
  <sheets>
    <sheet name="январь 2018" sheetId="2" state="hidden" r:id="rId1"/>
    <sheet name="февраль 2018" sheetId="3" state="hidden" r:id="rId2"/>
    <sheet name="март 2018" sheetId="4" state="hidden" r:id="rId3"/>
    <sheet name="апрель 2018" sheetId="5" state="hidden" r:id="rId4"/>
    <sheet name="май 2018" sheetId="6" state="hidden" r:id="rId5"/>
    <sheet name="июнь 2018" sheetId="7" state="hidden" r:id="rId6"/>
    <sheet name="июль 2018" sheetId="8" state="hidden" r:id="rId7"/>
    <sheet name="август 2018" sheetId="9" state="hidden" r:id="rId8"/>
    <sheet name="сентябрь" sheetId="10" state="hidden" r:id="rId9"/>
    <sheet name="октябрь 2018" sheetId="11" state="hidden" r:id="rId10"/>
    <sheet name="ноябрь 2018" sheetId="13" r:id="rId11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2018'!$A$1:$L$71</definedName>
  </definedNames>
  <calcPr calcId="162913"/>
</workbook>
</file>

<file path=xl/calcChain.xml><?xml version="1.0" encoding="utf-8"?>
<calcChain xmlns="http://schemas.openxmlformats.org/spreadsheetml/2006/main">
  <c r="D9" i="13" l="1"/>
  <c r="D61" i="13" l="1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3" i="13"/>
  <c r="D12" i="13"/>
  <c r="H11" i="13"/>
  <c r="D11" i="13" s="1"/>
  <c r="G11" i="13"/>
  <c r="D10" i="13"/>
  <c r="H8" i="13"/>
  <c r="G8" i="13"/>
  <c r="F8" i="13"/>
  <c r="E8" i="13"/>
  <c r="D8" i="13" l="1"/>
  <c r="H11" i="11"/>
  <c r="G11" i="11"/>
  <c r="D12" i="11"/>
  <c r="E8" i="11" l="1"/>
  <c r="D9" i="11" l="1"/>
  <c r="D15" i="11"/>
  <c r="D61" i="11" l="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3" i="11"/>
  <c r="D11" i="11"/>
  <c r="D10" i="11"/>
  <c r="H8" i="11"/>
  <c r="G8" i="11"/>
  <c r="F8" i="11"/>
  <c r="D8" i="11" l="1"/>
  <c r="F8" i="10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<sst xmlns="http://schemas.openxmlformats.org/spreadsheetml/2006/main" count="1332" uniqueCount="103">
  <si>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</si>
  <si>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</si>
  <si>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</si>
  <si>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</si>
  <si>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</si>
  <si>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</si>
  <si>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</si>
  <si>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</si>
  <si>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</si>
  <si>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</si>
  <si>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</si>
  <si>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</si>
  <si>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</si>
  <si>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</si>
  <si>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</si>
  <si>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</si>
  <si>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</si>
  <si>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</si>
  <si>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</si>
  <si>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</si>
  <si>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</si>
  <si>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</si>
  <si>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</si>
  <si>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</si>
  <si>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</si>
  <si>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</si>
  <si>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</si>
  <si>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</si>
  <si>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</si>
  <si>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</si>
  <si>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</si>
  <si>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</si>
  <si>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</si>
  <si>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</si>
  <si>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</si>
  <si>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</si>
  <si>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</si>
  <si>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</si>
  <si>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</si>
  <si>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</si>
  <si>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</si>
  <si>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</si>
  <si>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</si>
  <si>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</si>
  <si>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</si>
  <si>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</si>
  <si>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</si>
  <si>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</si>
  <si>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</si>
  <si>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</si>
  <si>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</si>
  <si>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</si>
  <si>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</si>
  <si>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</si>
  <si>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</si>
  <si>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</si>
  <si>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</si>
  <si>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</si>
  <si>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</si>
  <si>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</si>
  <si>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</si>
  <si>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</si>
  <si>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</si>
  <si>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</si>
  <si>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</si>
  <si>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</si>
  <si>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</si>
  <si>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</si>
  <si>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</si>
  <si>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</si>
  <si>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</si>
  <si>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</si>
  <si>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</si>
  <si>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</si>
  <si>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</si>
  <si>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</si>
  <si>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</si>
  <si>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</si>
  <si>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</si>
  <si>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</si>
  <si>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</si>
  <si>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</si>
  <si>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</si>
  <si>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</si>
  <si>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</si>
  <si>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</si>
  <si>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</si>
  <si>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</si>
  <si>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</si>
  <si>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</si>
  <si>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</si>
  <si>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</si>
  <si>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</si>
  <si>
    <t>Дата опубликования:  10.10.2018</t>
  </si>
  <si>
    <t>Дата перенесения на материальный носитель:  10.10.2018</t>
  </si>
  <si>
    <t>Директор по реализации электроэнергии и мощности</t>
  </si>
  <si>
    <t>Д.М. Болотин</t>
  </si>
  <si>
    <t>за Октябрь 2018 года</t>
  </si>
  <si>
    <t>Дата опубликования:  12.11.2018</t>
  </si>
  <si>
    <t>Дата перенесения на материальный носитель:  12.11.2018</t>
  </si>
  <si>
    <t>за Ноябрь 2018 года</t>
  </si>
  <si>
    <t>Дата опубликования:  10.12.2018</t>
  </si>
  <si>
    <t>Дата перенесения на материальный носитель:  10.12.2018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</si>
</sst>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59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7"/>
      <c r="B9" s="191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78"/>
      <c r="B10" s="192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6">
        <v>2</v>
      </c>
      <c r="B11" s="190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7"/>
      <c r="B12" s="191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78"/>
      <c r="B13" s="192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89" t="s">
        <v>56</v>
      </c>
      <c r="B70" s="189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70:B70"/>
    <mergeCell ref="B11:B13"/>
    <mergeCell ref="B8:B10"/>
    <mergeCell ref="A11:A13"/>
    <mergeCell ref="I6:L6"/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topLeftCell="A13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68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78"/>
      <c r="B10" s="192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89" t="s">
        <v>56</v>
      </c>
      <c r="B69" s="189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70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89" t="s">
        <v>56</v>
      </c>
      <c r="B69" s="189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75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89" t="s">
        <v>56</v>
      </c>
      <c r="B67" s="189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67:B67"/>
    <mergeCell ref="A8:A10"/>
    <mergeCell ref="B8:B10"/>
    <mergeCell ref="A11:A13"/>
    <mergeCell ref="B11:B13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79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89" t="s">
        <v>56</v>
      </c>
      <c r="B67" s="189"/>
      <c r="C67" s="84"/>
      <c r="D67" s="87"/>
      <c r="E67" s="87"/>
      <c r="F67" s="87"/>
      <c r="G67" s="87"/>
    </row>
  </sheetData>
  <mergeCells count="15">
    <mergeCell ref="A8:A10"/>
    <mergeCell ref="B8:B10"/>
    <mergeCell ref="A11:A13"/>
    <mergeCell ref="B11:B13"/>
    <mergeCell ref="A67:B67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topLeftCell="A52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82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89" t="s">
        <v>56</v>
      </c>
      <c r="B69" s="189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topLeftCell="A58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85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89" t="s">
        <v>56</v>
      </c>
      <c r="B69" s="189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topLeftCell="A61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88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89" t="s">
        <v>56</v>
      </c>
      <c r="B69" s="189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topLeftCell="A40" workbookViewId="0">
      <selection activeCell="D60" sqref="D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91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 t="shared" ref="D8:D13" si="0">SUM(E8:H8)</f>
        <v>379.672487359</v>
      </c>
      <c r="E8" s="93">
        <f>E9+E10</f>
        <v>164.64143100000001</v>
      </c>
      <c r="F8" s="94">
        <f t="shared" ref="F8:H8" si="1">F9+F10</f>
        <v>17.121030999999999</v>
      </c>
      <c r="G8" s="94">
        <f t="shared" si="1"/>
        <v>78.185940000000002</v>
      </c>
      <c r="H8" s="173">
        <f t="shared" si="1"/>
        <v>119.724085359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 t="shared" si="0"/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si="0"/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 t="shared" si="0"/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 t="shared" ref="D15:D61" si="2"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si="2"/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6.3070000000000001E-2</v>
      </c>
      <c r="E60" s="171">
        <v>1.6070000000000001E-2</v>
      </c>
      <c r="F60" s="170">
        <v>2.843E-2</v>
      </c>
      <c r="G60" s="170">
        <v>1.857E-2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89"/>
      <c r="B71" s="189"/>
      <c r="C71" s="84"/>
      <c r="D71" s="87"/>
      <c r="E71" s="87"/>
      <c r="F71" s="87"/>
      <c r="G71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71:B71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L71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97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365.58615935900002</v>
      </c>
      <c r="E8" s="93">
        <f>E9+E10</f>
        <v>132.38181500000002</v>
      </c>
      <c r="F8" s="94">
        <f t="shared" ref="F8:H8" si="0">F9+F10</f>
        <v>18.211897</v>
      </c>
      <c r="G8" s="94">
        <f t="shared" si="0"/>
        <v>84.394942</v>
      </c>
      <c r="H8" s="173">
        <f t="shared" si="0"/>
        <v>130.597505359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>SUM(E9:H9)</f>
        <v>252.80235400000001</v>
      </c>
      <c r="E9" s="97">
        <v>131.94820000000001</v>
      </c>
      <c r="F9" s="98">
        <v>17.786778000000002</v>
      </c>
      <c r="G9" s="98">
        <v>71.029459000000003</v>
      </c>
      <c r="H9" s="99">
        <v>32.037917</v>
      </c>
      <c r="I9" s="97">
        <v>274.52299999999997</v>
      </c>
      <c r="J9" s="98">
        <v>19.516999999999999</v>
      </c>
      <c r="K9" s="98">
        <v>19.172999999999998</v>
      </c>
      <c r="L9" s="99">
        <v>0.82299999999999995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ref="D10:D13" si="1">SUM(E10:H10)</f>
        <v>112.783805359</v>
      </c>
      <c r="E10" s="101">
        <v>0.43361499999999997</v>
      </c>
      <c r="F10" s="102">
        <v>0.42511900000000002</v>
      </c>
      <c r="G10" s="102">
        <v>13.365482999999999</v>
      </c>
      <c r="H10" s="103">
        <v>98.559588359000003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1"/>
        <v>1.254626</v>
      </c>
      <c r="E11" s="104"/>
      <c r="F11" s="105"/>
      <c r="G11" s="94">
        <f>G12+G13</f>
        <v>0.86815799999999999</v>
      </c>
      <c r="H11" s="95">
        <f>H12+H13</f>
        <v>0.38646799999999998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>SUM(E12:H12)</f>
        <v>1.1204339999999999</v>
      </c>
      <c r="E12" s="106"/>
      <c r="F12" s="107"/>
      <c r="G12" s="98">
        <v>0.82675799999999999</v>
      </c>
      <c r="H12" s="99">
        <v>0.29367599999999999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1"/>
        <v>0.13419200000000001</v>
      </c>
      <c r="E13" s="109"/>
      <c r="F13" s="110"/>
      <c r="G13" s="102">
        <v>4.1399999999999999E-2</v>
      </c>
      <c r="H13" s="103">
        <v>9.2791999999999999E-2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3.5648999999999993E-2</v>
      </c>
      <c r="E28" s="120">
        <v>1.2427000000000001E-2</v>
      </c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8.4770529999999997</v>
      </c>
      <c r="E30" s="120">
        <v>7.2785260000000003</v>
      </c>
      <c r="F30" s="121">
        <v>0.78660600000000003</v>
      </c>
      <c r="G30" s="121">
        <v>0.40897299999999998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7.6289999999999997E-2</v>
      </c>
      <c r="E36" s="120">
        <v>5.8261E-2</v>
      </c>
      <c r="F36" s="121">
        <v>8.6180000000000007E-3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1.4228000000000001E-2</v>
      </c>
      <c r="E40" s="120">
        <v>4.385E-3</v>
      </c>
      <c r="F40" s="121">
        <v>1.593E-3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0.32343600000000006</v>
      </c>
      <c r="E42" s="120">
        <v>0.167908</v>
      </c>
      <c r="F42" s="121">
        <v>0.123406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0.11479300000000001</v>
      </c>
      <c r="E45" s="120"/>
      <c r="F45" s="121">
        <v>4.3399999999999998E-4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5.8640000000000005E-2</v>
      </c>
      <c r="E50" s="120">
        <v>2.6540000000000001E-3</v>
      </c>
      <c r="F50" s="121">
        <v>1.539E-3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0.14918300000000001</v>
      </c>
      <c r="E52" s="120">
        <v>7.7572000000000002E-2</v>
      </c>
      <c r="F52" s="121">
        <v>9.4160000000000008E-3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8.7859000000000007E-2</v>
      </c>
      <c r="E53" s="120">
        <v>1.2830000000000001E-3</v>
      </c>
      <c r="F53" s="121">
        <v>6.3740000000000003E-3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8.3066000000000001E-2</v>
      </c>
      <c r="E55" s="120"/>
      <c r="F55" s="121">
        <v>1.4846E-2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0.51008900000000001</v>
      </c>
      <c r="E56" s="133">
        <v>0.116189</v>
      </c>
      <c r="F56" s="134">
        <v>0.102257</v>
      </c>
      <c r="G56" s="134">
        <v>0.29164299999999999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0.12578500000000001</v>
      </c>
      <c r="E57" s="133">
        <v>0.120701</v>
      </c>
      <c r="F57" s="134">
        <v>4.2999999999999999E-4</v>
      </c>
      <c r="G57" s="134">
        <v>4.6540000000000002E-3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7.4994000000000005E-2</v>
      </c>
      <c r="E60" s="171">
        <v>2.0853E-2</v>
      </c>
      <c r="F60" s="170">
        <v>3.2627999999999997E-2</v>
      </c>
      <c r="G60" s="170">
        <v>2.1513000000000001E-2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98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99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89"/>
      <c r="B71" s="189"/>
      <c r="C71" s="84"/>
      <c r="D71" s="87"/>
      <c r="E71" s="87"/>
      <c r="F71" s="87"/>
      <c r="G71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71:B71"/>
  </mergeCells>
  <pageMargins left="0.7" right="0.7" top="0.75" bottom="0.75" header="0.3" footer="0.3"/>
  <pageSetup paperSize="9" scale="4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topLeftCell="A46" workbookViewId="0">
      <selection activeCell="M60" sqref="M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74" t="s">
        <v>12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3" spans="1:12" x14ac:dyDescent="0.25">
      <c r="A3" s="175" t="s">
        <v>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x14ac:dyDescent="0.25">
      <c r="A4" s="175" t="s">
        <v>100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9.75" customHeight="1" thickBot="1" x14ac:dyDescent="0.3">
      <c r="A5" s="2"/>
      <c r="B5" s="28"/>
      <c r="C5" s="179"/>
      <c r="D5" s="179"/>
      <c r="E5" s="179"/>
      <c r="F5" s="179"/>
      <c r="G5" s="3"/>
      <c r="H5" s="3"/>
    </row>
    <row r="6" spans="1:12" ht="24" customHeight="1" thickBot="1" x14ac:dyDescent="0.3">
      <c r="A6" s="180" t="s">
        <v>0</v>
      </c>
      <c r="B6" s="182" t="s">
        <v>1</v>
      </c>
      <c r="C6" s="184" t="s">
        <v>2</v>
      </c>
      <c r="D6" s="184" t="s">
        <v>15</v>
      </c>
      <c r="E6" s="186" t="s">
        <v>16</v>
      </c>
      <c r="F6" s="187"/>
      <c r="G6" s="187"/>
      <c r="H6" s="188"/>
      <c r="I6" s="186" t="s">
        <v>14</v>
      </c>
      <c r="J6" s="187"/>
      <c r="K6" s="187"/>
      <c r="L6" s="188"/>
    </row>
    <row r="7" spans="1:12" ht="33" customHeight="1" thickBot="1" x14ac:dyDescent="0.3">
      <c r="A7" s="181"/>
      <c r="B7" s="183"/>
      <c r="C7" s="185"/>
      <c r="D7" s="185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6">
        <v>1</v>
      </c>
      <c r="B8" s="190" t="s">
        <v>7</v>
      </c>
      <c r="C8" s="7" t="s">
        <v>8</v>
      </c>
      <c r="D8" s="92">
        <f>SUM(E8:H8)</f>
        <v>364.87800400000003</v>
      </c>
      <c r="E8" s="93">
        <f>E9+E10</f>
        <v>115.483441</v>
      </c>
      <c r="F8" s="94">
        <f t="shared" ref="F8:H8" si="0">F9+F10</f>
        <v>18.720019000000001</v>
      </c>
      <c r="G8" s="94">
        <f t="shared" si="0"/>
        <v>88.318341000000004</v>
      </c>
      <c r="H8" s="173">
        <f t="shared" si="0"/>
        <v>142.35620299999999</v>
      </c>
      <c r="I8" s="93"/>
      <c r="J8" s="94"/>
      <c r="K8" s="94"/>
      <c r="L8" s="95"/>
    </row>
    <row r="9" spans="1:12" x14ac:dyDescent="0.25">
      <c r="A9" s="177"/>
      <c r="B9" s="191"/>
      <c r="C9" s="12" t="s">
        <v>9</v>
      </c>
      <c r="D9" s="96">
        <f>SUM(E9:H9)</f>
        <v>244.41304</v>
      </c>
      <c r="E9" s="97">
        <v>115.094542</v>
      </c>
      <c r="F9" s="98">
        <v>18.243027999999999</v>
      </c>
      <c r="G9" s="98">
        <v>74.921469999999999</v>
      </c>
      <c r="H9" s="99">
        <v>36.154000000000003</v>
      </c>
      <c r="I9" s="97">
        <v>220.00800000000001</v>
      </c>
      <c r="J9" s="98">
        <v>21.221000000000004</v>
      </c>
      <c r="K9" s="98">
        <v>23.343</v>
      </c>
      <c r="L9" s="99">
        <v>0.78200000000000003</v>
      </c>
    </row>
    <row r="10" spans="1:12" ht="17.25" customHeight="1" thickBot="1" x14ac:dyDescent="0.3">
      <c r="A10" s="178"/>
      <c r="B10" s="192"/>
      <c r="C10" s="17" t="s">
        <v>10</v>
      </c>
      <c r="D10" s="143">
        <f t="shared" ref="D10:D13" si="1">SUM(E10:H10)</f>
        <v>120.46496399999999</v>
      </c>
      <c r="E10" s="101">
        <v>0.38889899999999999</v>
      </c>
      <c r="F10" s="102">
        <v>0.476991</v>
      </c>
      <c r="G10" s="102">
        <v>13.396871000000001</v>
      </c>
      <c r="H10" s="103">
        <v>106.202203</v>
      </c>
      <c r="I10" s="101"/>
      <c r="J10" s="102"/>
      <c r="K10" s="102"/>
      <c r="L10" s="103"/>
    </row>
    <row r="11" spans="1:12" x14ac:dyDescent="0.25">
      <c r="A11" s="176">
        <v>2</v>
      </c>
      <c r="B11" s="190" t="s">
        <v>11</v>
      </c>
      <c r="C11" s="7" t="s">
        <v>8</v>
      </c>
      <c r="D11" s="92">
        <f t="shared" si="1"/>
        <v>1.7840020000000001</v>
      </c>
      <c r="E11" s="104"/>
      <c r="F11" s="105"/>
      <c r="G11" s="94">
        <f>G12+G13</f>
        <v>1.127737</v>
      </c>
      <c r="H11" s="95">
        <f>H12+H13</f>
        <v>0.65626499999999999</v>
      </c>
      <c r="I11" s="104"/>
      <c r="J11" s="105"/>
      <c r="K11" s="94"/>
      <c r="L11" s="95"/>
    </row>
    <row r="12" spans="1:12" x14ac:dyDescent="0.25">
      <c r="A12" s="177"/>
      <c r="B12" s="191"/>
      <c r="C12" s="12" t="s">
        <v>9</v>
      </c>
      <c r="D12" s="96">
        <f>SUM(E12:H12)</f>
        <v>1.3203610000000001</v>
      </c>
      <c r="E12" s="106"/>
      <c r="F12" s="107"/>
      <c r="G12" s="98">
        <v>0.98567800000000005</v>
      </c>
      <c r="H12" s="99">
        <v>0.33468300000000001</v>
      </c>
      <c r="I12" s="106"/>
      <c r="J12" s="107"/>
      <c r="K12" s="98"/>
      <c r="L12" s="99"/>
    </row>
    <row r="13" spans="1:12" ht="17.25" customHeight="1" thickBot="1" x14ac:dyDescent="0.3">
      <c r="A13" s="178"/>
      <c r="B13" s="192"/>
      <c r="C13" s="17" t="s">
        <v>10</v>
      </c>
      <c r="D13" s="108">
        <f t="shared" si="1"/>
        <v>0.46364099999999997</v>
      </c>
      <c r="E13" s="109"/>
      <c r="F13" s="110"/>
      <c r="G13" s="102">
        <v>0.14205899999999999</v>
      </c>
      <c r="H13" s="103">
        <v>0.32158199999999998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9.8060000000000005E-3</v>
      </c>
      <c r="E15" s="113">
        <v>9.8060000000000005E-3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9.2320000000000006E-3</v>
      </c>
      <c r="E16" s="120">
        <v>9.2320000000000006E-3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5.4159999999999998E-3</v>
      </c>
      <c r="E17" s="120">
        <v>5.4159999999999998E-3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2.0514999999999999E-2</v>
      </c>
      <c r="E18" s="120">
        <v>2.0514999999999999E-2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1.1724E-2</v>
      </c>
      <c r="E19" s="120">
        <v>1.1723000000000001E-2</v>
      </c>
      <c r="F19" s="121">
        <v>9.9999999999999995E-7</v>
      </c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4.6293000000000001E-2</v>
      </c>
      <c r="E20" s="120">
        <v>4.6293000000000001E-2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7.7935000000000004E-2</v>
      </c>
      <c r="E21" s="120">
        <v>7.7935000000000004E-2</v>
      </c>
      <c r="F21" s="121"/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0.28803500000000004</v>
      </c>
      <c r="E22" s="120">
        <v>0.26056000000000001</v>
      </c>
      <c r="F22" s="121"/>
      <c r="G22" s="121">
        <v>2.7474999999999999E-2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5.2017000000000001E-2</v>
      </c>
      <c r="E23" s="120">
        <v>3.7213000000000003E-2</v>
      </c>
      <c r="F23" s="121"/>
      <c r="G23" s="121">
        <v>1.4803999999999999E-2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8.7889999999999999E-3</v>
      </c>
      <c r="E24" s="120">
        <v>8.7889999999999999E-3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2.8549999999999999E-3</v>
      </c>
      <c r="E25" s="120">
        <v>2.8549999999999999E-3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1.5204000000000001E-2</v>
      </c>
      <c r="E26" s="120">
        <v>1.5204000000000001E-2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0.11415299999999999</v>
      </c>
      <c r="E27" s="120">
        <v>0.11129699999999999</v>
      </c>
      <c r="F27" s="121"/>
      <c r="G27" s="121">
        <v>2.856E-3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3.7520999999999999E-2</v>
      </c>
      <c r="E28" s="120">
        <v>1.6695999999999999E-2</v>
      </c>
      <c r="F28" s="121"/>
      <c r="G28" s="121">
        <v>2.0721E-2</v>
      </c>
      <c r="H28" s="122">
        <v>1.0399999999999999E-4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0.15622900000000001</v>
      </c>
      <c r="E29" s="120">
        <v>0.15622900000000001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16.548261</v>
      </c>
      <c r="E30" s="120">
        <v>14.238317</v>
      </c>
      <c r="F30" s="121">
        <v>1.507695</v>
      </c>
      <c r="G30" s="121">
        <v>0.79663300000000004</v>
      </c>
      <c r="H30" s="122">
        <v>5.6160000000000003E-3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3.3647000000000003E-2</v>
      </c>
      <c r="E31" s="120"/>
      <c r="F31" s="121"/>
      <c r="G31" s="121">
        <v>3.3647000000000003E-2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8.5522000000000001E-2</v>
      </c>
      <c r="E32" s="120"/>
      <c r="F32" s="121"/>
      <c r="G32" s="121">
        <v>8.5023000000000001E-2</v>
      </c>
      <c r="H32" s="122">
        <v>4.9899999999999999E-4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3.3485000000000001E-2</v>
      </c>
      <c r="E34" s="120">
        <v>3.0530999999999999E-2</v>
      </c>
      <c r="F34" s="121"/>
      <c r="G34" s="121">
        <v>2.954E-3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2.4102000000000002E-2</v>
      </c>
      <c r="E35" s="120"/>
      <c r="F35" s="121"/>
      <c r="G35" s="121">
        <v>2.4077000000000001E-2</v>
      </c>
      <c r="H35" s="122">
        <v>2.5000000000000001E-5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6.5741999999999995E-2</v>
      </c>
      <c r="E36" s="120">
        <v>4.9889999999999997E-2</v>
      </c>
      <c r="F36" s="121">
        <v>8.3260000000000001E-3</v>
      </c>
      <c r="G36" s="121">
        <v>7.5259999999999997E-3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0.33952000000000004</v>
      </c>
      <c r="E37" s="120">
        <v>0.24215300000000001</v>
      </c>
      <c r="F37" s="121">
        <v>6.8012000000000003E-2</v>
      </c>
      <c r="G37" s="121">
        <v>2.9354999999999999E-2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2.6568999999999999E-2</v>
      </c>
      <c r="E38" s="120"/>
      <c r="F38" s="121"/>
      <c r="G38" s="121">
        <v>2.6568999999999999E-2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0.23344999999999999</v>
      </c>
      <c r="E39" s="120">
        <v>0.18851699999999999</v>
      </c>
      <c r="F39" s="121"/>
      <c r="G39" s="121">
        <v>4.3994999999999999E-2</v>
      </c>
      <c r="H39" s="122">
        <v>9.3800000000000003E-4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1.5160999999999999E-2</v>
      </c>
      <c r="E40" s="120">
        <v>3.3549999999999999E-3</v>
      </c>
      <c r="F40" s="121">
        <v>1.439E-3</v>
      </c>
      <c r="G40" s="121">
        <v>1.0366999999999999E-2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1.3944E-2</v>
      </c>
      <c r="E41" s="120"/>
      <c r="F41" s="121"/>
      <c r="G41" s="121">
        <v>1.3944E-2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0.245667</v>
      </c>
      <c r="E42" s="120">
        <v>0.16881499999999999</v>
      </c>
      <c r="F42" s="121">
        <v>6.2392000000000003E-2</v>
      </c>
      <c r="G42" s="121">
        <v>1.4393E-2</v>
      </c>
      <c r="H42" s="122">
        <v>6.7000000000000002E-5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2.3290000000000002E-2</v>
      </c>
      <c r="E43" s="120">
        <v>1.3300000000000001E-4</v>
      </c>
      <c r="F43" s="121"/>
      <c r="G43" s="121">
        <v>2.3157000000000001E-2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4.4969000000000002E-2</v>
      </c>
      <c r="E44" s="120"/>
      <c r="F44" s="121"/>
      <c r="G44" s="121">
        <v>4.4969000000000002E-2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0.10475300000000001</v>
      </c>
      <c r="E45" s="120"/>
      <c r="F45" s="121">
        <v>3.7599999999999998E-4</v>
      </c>
      <c r="G45" s="121">
        <v>9.9959000000000006E-2</v>
      </c>
      <c r="H45" s="122">
        <v>4.4180000000000001E-3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5.4482999999999997E-2</v>
      </c>
      <c r="E46" s="120">
        <v>5.7710000000000001E-3</v>
      </c>
      <c r="F46" s="121"/>
      <c r="G46" s="121">
        <v>4.1213E-2</v>
      </c>
      <c r="H46" s="122">
        <v>7.4989999999999996E-3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4.4087000000000001E-2</v>
      </c>
      <c r="E47" s="120">
        <v>3.9219999999999998E-2</v>
      </c>
      <c r="F47" s="121"/>
      <c r="G47" s="121">
        <v>4.8669999999999998E-3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3.4693999999999996E-2</v>
      </c>
      <c r="E48" s="120"/>
      <c r="F48" s="121"/>
      <c r="G48" s="121">
        <v>3.4578999999999999E-2</v>
      </c>
      <c r="H48" s="122">
        <v>1.15E-4</v>
      </c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1.7278999999999999E-2</v>
      </c>
      <c r="E49" s="120">
        <v>1.7278999999999999E-2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5.8418999999999999E-2</v>
      </c>
      <c r="E50" s="120">
        <v>2.1789999999999999E-3</v>
      </c>
      <c r="F50" s="121">
        <v>6.7900000000000002E-4</v>
      </c>
      <c r="G50" s="121">
        <v>5.5560999999999999E-2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3.6072E-2</v>
      </c>
      <c r="E51" s="120">
        <v>3.2638E-2</v>
      </c>
      <c r="F51" s="121"/>
      <c r="G51" s="121">
        <v>3.434E-3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0.21721399999999999</v>
      </c>
      <c r="E52" s="120">
        <v>0.120683</v>
      </c>
      <c r="F52" s="121">
        <v>1.3017000000000001E-2</v>
      </c>
      <c r="G52" s="121">
        <v>8.3514000000000005E-2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9.6812000000000009E-2</v>
      </c>
      <c r="E53" s="120">
        <v>1.642E-3</v>
      </c>
      <c r="F53" s="121">
        <v>3.6229999999999999E-3</v>
      </c>
      <c r="G53" s="121">
        <v>9.1527999999999998E-2</v>
      </c>
      <c r="H53" s="122">
        <v>1.9000000000000001E-5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2.7814999999999999E-2</v>
      </c>
      <c r="E54" s="120"/>
      <c r="F54" s="121"/>
      <c r="G54" s="121">
        <v>2.7814999999999999E-2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0.12487999999999999</v>
      </c>
      <c r="E55" s="120"/>
      <c r="F55" s="121">
        <v>4.3028999999999998E-2</v>
      </c>
      <c r="G55" s="121">
        <v>8.1850999999999993E-2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0.68824899999999989</v>
      </c>
      <c r="E56" s="133">
        <v>0.142627</v>
      </c>
      <c r="F56" s="134">
        <v>0.13517399999999999</v>
      </c>
      <c r="G56" s="134">
        <v>0.41044799999999998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0.127919</v>
      </c>
      <c r="E57" s="133">
        <v>0.121729</v>
      </c>
      <c r="F57" s="134">
        <v>4.3300000000000001E-4</v>
      </c>
      <c r="G57" s="134">
        <v>5.757E-3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2.511E-2</v>
      </c>
      <c r="E59" s="171"/>
      <c r="F59" s="170"/>
      <c r="G59" s="170">
        <v>2.511E-2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7.0557000000000009E-2</v>
      </c>
      <c r="E60" s="171">
        <v>1.9982E-2</v>
      </c>
      <c r="F60" s="170">
        <v>2.7951E-2</v>
      </c>
      <c r="G60" s="170">
        <v>2.2623999999999998E-2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0.94690799999999997</v>
      </c>
      <c r="E61" s="137"/>
      <c r="F61" s="138"/>
      <c r="G61" s="138"/>
      <c r="H61" s="139">
        <v>0.94690799999999997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101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102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89"/>
      <c r="B71" s="189"/>
      <c r="C71" s="84"/>
      <c r="D71" s="87"/>
      <c r="E71" s="87"/>
      <c r="F71" s="87"/>
      <c r="G71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71:B7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январь 2018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октябрь 2018</vt:lpstr>
      <vt:lpstr>ноябрь 2018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cp:lastPrinted>2018-11-16T10:23:00Z</cp:lastPrinted>
  <dcterms:created xsi:type="dcterms:W3CDTF">2016-07-13T10:20:16Z</dcterms:created>
  <dcterms:modified xsi:type="dcterms:W3CDTF">2018-12-10T10:31:30Z</dcterms:modified>
</cp:coreProperties>
</file>