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480" yWindow="105" windowWidth="27795" windowHeight="12600" firstSheet="10" activeTab="10"/>
  </bookViews>
  <sheets>
    <sheet name="январь 2018" sheetId="2" state="hidden" r:id="rId1"/>
    <sheet name="февраль 2018" sheetId="3" state="hidden" r:id="rId2"/>
    <sheet name="март 2018" sheetId="4" state="hidden" r:id="rId3"/>
    <sheet name="апрель 2018" sheetId="5" state="hidden" r:id="rId4"/>
    <sheet name="май 2018" sheetId="6" state="hidden" r:id="rId5"/>
    <sheet name="июнь 2018" sheetId="7" state="hidden" r:id="rId6"/>
    <sheet name="июль 2018" sheetId="8" state="hidden" r:id="rId7"/>
    <sheet name="август 2018" sheetId="9" state="hidden" r:id="rId8"/>
    <sheet name="сентябрь" sheetId="10" state="hidden" r:id="rId9"/>
    <sheet name="октябрь 2018" sheetId="11" state="hidden" r:id="rId10"/>
    <sheet name="декабрь 2018" sheetId="13" r:id="rId11"/>
  </sheets>
  <definedNames>
    <definedName name="_xlnm.Print_Area" localSheetId="7">'август 2018'!$A$1:$L$70</definedName>
    <definedName name="_xlnm.Print_Area" localSheetId="3">'апрель 2018'!$A$1:$L$67</definedName>
    <definedName name="_xlnm.Print_Area" localSheetId="6">'июль 2018'!$A$1:$L$70</definedName>
    <definedName name="_xlnm.Print_Area" localSheetId="5">'июнь 2018'!$A$1:$L$70</definedName>
    <definedName name="_xlnm.Print_Area" localSheetId="4">'май 2018'!$A$1:$L$68</definedName>
    <definedName name="_xlnm.Print_Area" localSheetId="2">'март 2018'!$A$1:$L$70</definedName>
    <definedName name="_xlnm.Print_Area" localSheetId="8">сентябрь!$A$1:$L$72</definedName>
    <definedName name="_xlnm.Print_Area" localSheetId="1">'февраль 2018'!$A$1:$L$69</definedName>
    <definedName name="_xlnm.Print_Area" localSheetId="0">'январь 2018'!$A$1:$L$71</definedName>
  </definedNames>
  <calcPr calcId="162913"/>
</workbook>
</file>

<file path=xl/calcChain.xml><?xml version="1.0" encoding="utf-8"?>
<calcChain xmlns="http://schemas.openxmlformats.org/spreadsheetml/2006/main">
  <c r="D9" i="13" l="1"/>
  <c r="D61" i="13" l="1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3" i="13"/>
  <c r="D12" i="13"/>
  <c r="H11" i="13"/>
  <c r="G11" i="13"/>
  <c r="D10" i="13"/>
  <c r="H8" i="13"/>
  <c r="G8" i="13"/>
  <c r="F8" i="13"/>
  <c r="E8" i="13"/>
  <c r="D11" i="13" l="1"/>
  <c r="D8" i="13"/>
  <c r="H11" i="11"/>
  <c r="G11" i="11"/>
  <c r="D12" i="11"/>
  <c r="E8" i="11" l="1"/>
  <c r="D9" i="11" l="1"/>
  <c r="D15" i="11"/>
  <c r="D61" i="11" l="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3" i="11"/>
  <c r="D11" i="11"/>
  <c r="D10" i="11"/>
  <c r="H8" i="11"/>
  <c r="G8" i="11"/>
  <c r="F8" i="11"/>
  <c r="D8" i="11" l="1"/>
  <c r="F8" i="10"/>
  <c r="G8" i="10"/>
  <c r="H8" i="10"/>
  <c r="E8" i="10"/>
  <c r="D8" i="10"/>
  <c r="D11" i="10" l="1"/>
  <c r="D60" i="10"/>
  <c r="D59" i="10"/>
  <c r="D9" i="10" l="1"/>
  <c r="D10" i="10"/>
  <c r="D12" i="10"/>
  <c r="D13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61" i="10"/>
  <c r="D59" i="9" l="1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3" i="9"/>
  <c r="D12" i="9"/>
  <c r="D11" i="9"/>
  <c r="D10" i="9"/>
  <c r="D9" i="9"/>
  <c r="D8" i="9"/>
  <c r="D59" i="8" l="1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3" i="8"/>
  <c r="D12" i="8"/>
  <c r="D11" i="8"/>
  <c r="D10" i="8"/>
  <c r="D9" i="8"/>
  <c r="D8" i="8"/>
  <c r="D58" i="7" l="1"/>
  <c r="D59" i="7"/>
  <c r="D57" i="7" l="1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9" i="7"/>
  <c r="D8" i="7"/>
  <c r="D57" i="6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57" i="5" l="1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9" i="4" l="1"/>
  <c r="D1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3" i="4"/>
  <c r="D12" i="4"/>
  <c r="D11" i="4"/>
  <c r="D8" i="4"/>
  <c r="D59" i="3" l="1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3" i="3"/>
  <c r="D12" i="3"/>
  <c r="D11" i="3"/>
  <c r="D10" i="3"/>
  <c r="D9" i="3"/>
  <c r="D8" i="3"/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<sst xmlns="http://schemas.openxmlformats.org/spreadsheetml/2006/main" count="1332" uniqueCount="103">
  <si>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</si>
  <si>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</si>
  <si>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</si>
  <si>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</si>
  <si>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</si>
  <si>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</si>
  <si>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</si>
  <si>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</si>
  <si>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</si>
  <si>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</si>
  <si>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</si>
  <si>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</si>
  <si>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</si>
  <si>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</si>
  <si>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</si>
  <si>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</si>
  <si>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</si>
  <si>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</si>
  <si>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</si>
  <si>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</si>
  <si>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</si>
  <si>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</si>
  <si>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</si>
  <si>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</si>
  <si>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</si>
  <si>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</si>
  <si>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</si>
  <si>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</si>
  <si>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</si>
  <si>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</si>
  <si>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</si>
  <si>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</si>
  <si>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</si>
  <si>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</si>
  <si>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</si>
  <si>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</si>
  <si>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</si>
  <si>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</si>
  <si>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</si>
  <si>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</si>
  <si>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</si>
  <si>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</si>
  <si>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</si>
  <si>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</si>
  <si>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</si>
  <si>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</si>
  <si>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</si>
  <si>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</si>
  <si>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</si>
  <si>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</si>
  <si>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</si>
  <si>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</si>
  <si>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</si>
  <si>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Адрес средства массовой информации: http://www.e-disclosure.ru/portal/company.aspx?id=3346</t>
  </si>
  <si>
    <t>Операционный  директор</t>
  </si>
  <si>
    <t>Э.Н. Екимова</t>
  </si>
  <si>
    <t>Зайцева Н.М., 34-09</t>
  </si>
  <si>
    <t>ООО "СК Центр-Энерго"</t>
  </si>
  <si>
    <t>ООО "СТЭК"</t>
  </si>
  <si>
    <t>за Январь 2018 года</t>
  </si>
  <si>
    <t>Дата опубликования:  12.02.2018</t>
  </si>
  <si>
    <t>Дата перенесения на материальный носитель:  12.02.2018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</si>
  <si>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</si>
  <si>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</si>
  <si>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</si>
  <si>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</si>
  <si>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</si>
  <si>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</si>
  <si>
    <t>за февраль 2018 года</t>
  </si>
  <si>
    <t xml:space="preserve">ООО "Объединенная Сетевая Компания "ЭНЕРГО-СОЮЗ" </t>
  </si>
  <si>
    <t>за март 2018 года</t>
  </si>
  <si>
    <t>Дата опубликования:  12.03.2018</t>
  </si>
  <si>
    <t>Дата перенесения на материальный носитель:  12.03.2018</t>
  </si>
  <si>
    <t>Дата опубликования:  10.04.2018</t>
  </si>
  <si>
    <t>Дата перенесения на материальный носитель:  10.04.2018</t>
  </si>
  <si>
    <t>за Апрель 2018 года</t>
  </si>
  <si>
    <t>Общество с ограниченной ответственностью "Саратовская  территориальная сетевая компания"</t>
  </si>
  <si>
    <t>Дата опубликования:  10.05.2018</t>
  </si>
  <si>
    <t>Дата перенесения на материальный носитель:  11.05.2018</t>
  </si>
  <si>
    <t>за Май 2018 года</t>
  </si>
  <si>
    <t>Дата опубликования:  09.06.2018</t>
  </si>
  <si>
    <t>Дата перенесения на материальный носитель:  13.06.2018</t>
  </si>
  <si>
    <t>за Июнь 2018 года</t>
  </si>
  <si>
    <t>Дата опубликования:  10.07.2018</t>
  </si>
  <si>
    <t>Дата перенесения на материальный носитель:  10.07.2018</t>
  </si>
  <si>
    <t>за Июль 2018 года</t>
  </si>
  <si>
    <t>Дата опубликования:  10.08.2018</t>
  </si>
  <si>
    <t>Дата перенесения на материальный носитель:  10.08.2018</t>
  </si>
  <si>
    <t>за Август 2018 года</t>
  </si>
  <si>
    <t>Дата опубликования:  10.09.2018</t>
  </si>
  <si>
    <t>Дата перенесения на материальный носитель:  10.09.2018</t>
  </si>
  <si>
    <t>за Сентябрь 2018 года</t>
  </si>
  <si>
    <t>ОАО "РЖД"</t>
  </si>
  <si>
    <t>Дата опубликования:  10.10.2018</t>
  </si>
  <si>
    <t>Дата перенесения на материальный носитель:  10.10.2018</t>
  </si>
  <si>
    <t>Директор по реализации электроэнергии и мощности</t>
  </si>
  <si>
    <t>Д.М. Болотин</t>
  </si>
  <si>
    <t>за Октябрь 2018 года</t>
  </si>
  <si>
    <t>Дата опубликования:  12.11.2018</t>
  </si>
  <si>
    <t>Дата перенесения на материальный носитель:  12.11.2018</t>
  </si>
  <si>
    <t>Дата опубликования:  10.12.2018</t>
  </si>
  <si>
    <t>Дата перенесения на материальный носитель:  10.12.2018</t>
  </si>
  <si>
    <t>за Декабрь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</si>
</sst>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#,##0.00000"/>
    <numFmt numFmtId="167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93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wrapText="1"/>
    </xf>
    <xf numFmtId="164" fontId="30" fillId="0" borderId="0" xfId="1" applyNumberFormat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1" fillId="0" borderId="0" xfId="0" applyFont="1"/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2" fillId="0" borderId="0" xfId="1" applyFont="1" applyFill="1" applyBorder="1" applyAlignment="1">
      <alignment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166" fontId="6" fillId="0" borderId="15" xfId="1" applyNumberFormat="1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6" fillId="0" borderId="18" xfId="1" applyNumberFormat="1" applyFont="1" applyFill="1" applyBorder="1" applyAlignment="1">
      <alignment horizontal="center" vertical="center"/>
    </xf>
    <xf numFmtId="166" fontId="6" fillId="0" borderId="19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4" fillId="0" borderId="39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166" fontId="6" fillId="0" borderId="25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8" xfId="1" applyNumberFormat="1" applyFont="1" applyFill="1" applyBorder="1" applyAlignment="1">
      <alignment vertical="center"/>
    </xf>
    <xf numFmtId="166" fontId="6" fillId="0" borderId="19" xfId="1" applyNumberFormat="1" applyFont="1" applyFill="1" applyBorder="1" applyAlignment="1">
      <alignment vertical="center"/>
    </xf>
    <xf numFmtId="166" fontId="4" fillId="0" borderId="26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vertical="center"/>
    </xf>
    <xf numFmtId="166" fontId="6" fillId="0" borderId="24" xfId="1" applyNumberFormat="1" applyFont="1" applyFill="1" applyBorder="1" applyAlignment="1">
      <alignment vertical="center"/>
    </xf>
    <xf numFmtId="166" fontId="33" fillId="0" borderId="0" xfId="0" applyNumberFormat="1" applyFont="1"/>
    <xf numFmtId="166" fontId="34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4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33" fillId="0" borderId="28" xfId="0" applyNumberFormat="1" applyFont="1" applyBorder="1"/>
    <xf numFmtId="166" fontId="33" fillId="0" borderId="14" xfId="0" applyNumberFormat="1" applyFont="1" applyBorder="1"/>
    <xf numFmtId="166" fontId="33" fillId="0" borderId="15" xfId="0" applyNumberFormat="1" applyFont="1" applyBorder="1"/>
    <xf numFmtId="166" fontId="34" fillId="0" borderId="16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166" fontId="33" fillId="0" borderId="27" xfId="0" applyNumberFormat="1" applyFont="1" applyBorder="1"/>
    <xf numFmtId="166" fontId="33" fillId="0" borderId="19" xfId="0" applyNumberFormat="1" applyFont="1" applyBorder="1"/>
    <xf numFmtId="166" fontId="33" fillId="0" borderId="20" xfId="0" applyNumberFormat="1" applyFont="1" applyBorder="1"/>
    <xf numFmtId="166" fontId="6" fillId="0" borderId="44" xfId="0" applyNumberFormat="1" applyFont="1" applyBorder="1" applyAlignment="1">
      <alignment horizontal="center"/>
    </xf>
    <xf numFmtId="166" fontId="6" fillId="0" borderId="42" xfId="0" applyNumberFormat="1" applyFont="1" applyBorder="1" applyAlignment="1">
      <alignment horizontal="center"/>
    </xf>
    <xf numFmtId="166" fontId="6" fillId="0" borderId="43" xfId="0" applyNumberFormat="1" applyFont="1" applyBorder="1" applyAlignment="1">
      <alignment horizontal="center"/>
    </xf>
    <xf numFmtId="166" fontId="33" fillId="0" borderId="41" xfId="0" applyNumberFormat="1" applyFont="1" applyBorder="1"/>
    <xf numFmtId="166" fontId="33" fillId="0" borderId="42" xfId="0" applyNumberFormat="1" applyFont="1" applyBorder="1"/>
    <xf numFmtId="166" fontId="33" fillId="0" borderId="43" xfId="0" applyNumberFormat="1" applyFont="1" applyBorder="1"/>
    <xf numFmtId="166" fontId="34" fillId="0" borderId="40" xfId="0" applyNumberFormat="1" applyFont="1" applyBorder="1" applyAlignment="1">
      <alignment horizontal="center"/>
    </xf>
    <xf numFmtId="166" fontId="33" fillId="0" borderId="18" xfId="0" applyNumberFormat="1" applyFont="1" applyBorder="1" applyAlignment="1">
      <alignment horizontal="center"/>
    </xf>
    <xf numFmtId="166" fontId="33" fillId="0" borderId="19" xfId="0" applyNumberFormat="1" applyFont="1" applyBorder="1" applyAlignment="1">
      <alignment horizontal="center"/>
    </xf>
    <xf numFmtId="166" fontId="33" fillId="0" borderId="20" xfId="0" applyNumberFormat="1" applyFont="1" applyBorder="1" applyAlignment="1">
      <alignment horizontal="center"/>
    </xf>
    <xf numFmtId="166" fontId="34" fillId="0" borderId="21" xfId="0" applyNumberFormat="1" applyFont="1" applyBorder="1" applyAlignment="1">
      <alignment horizontal="center"/>
    </xf>
    <xf numFmtId="166" fontId="33" fillId="0" borderId="23" xfId="0" applyNumberFormat="1" applyFont="1" applyBorder="1" applyAlignment="1">
      <alignment horizontal="center"/>
    </xf>
    <xf numFmtId="166" fontId="33" fillId="0" borderId="24" xfId="0" applyNumberFormat="1" applyFont="1" applyBorder="1" applyAlignment="1">
      <alignment horizontal="center"/>
    </xf>
    <xf numFmtId="166" fontId="33" fillId="0" borderId="25" xfId="0" applyNumberFormat="1" applyFont="1" applyBorder="1" applyAlignment="1">
      <alignment horizontal="center"/>
    </xf>
    <xf numFmtId="166" fontId="33" fillId="0" borderId="29" xfId="0" applyNumberFormat="1" applyFont="1" applyBorder="1"/>
    <xf numFmtId="166" fontId="33" fillId="0" borderId="24" xfId="0" applyNumberFormat="1" applyFont="1" applyBorder="1"/>
    <xf numFmtId="166" fontId="33" fillId="0" borderId="25" xfId="0" applyNumberFormat="1" applyFont="1" applyBorder="1"/>
    <xf numFmtId="166" fontId="4" fillId="0" borderId="45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34" fillId="0" borderId="0" xfId="0" applyNumberFormat="1" applyFont="1" applyBorder="1" applyAlignment="1">
      <alignment horizontal="center"/>
    </xf>
    <xf numFmtId="166" fontId="33" fillId="0" borderId="0" xfId="0" applyNumberFormat="1" applyFont="1" applyBorder="1" applyAlignment="1">
      <alignment horizontal="center"/>
    </xf>
    <xf numFmtId="166" fontId="33" fillId="0" borderId="0" xfId="0" applyNumberFormat="1" applyFont="1" applyBorder="1"/>
    <xf numFmtId="0" fontId="7" fillId="0" borderId="40" xfId="0" applyFont="1" applyBorder="1" applyAlignment="1">
      <alignment horizontal="left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166" fontId="34" fillId="0" borderId="46" xfId="0" applyNumberFormat="1" applyFont="1" applyBorder="1" applyAlignment="1">
      <alignment horizontal="center"/>
    </xf>
    <xf numFmtId="166" fontId="34" fillId="0" borderId="47" xfId="0" applyNumberFormat="1" applyFont="1" applyBorder="1" applyAlignment="1">
      <alignment horizontal="center"/>
    </xf>
    <xf numFmtId="166" fontId="34" fillId="0" borderId="49" xfId="0" applyNumberFormat="1" applyFont="1" applyBorder="1" applyAlignment="1">
      <alignment horizontal="center"/>
    </xf>
    <xf numFmtId="166" fontId="33" fillId="0" borderId="13" xfId="0" applyNumberFormat="1" applyFont="1" applyBorder="1"/>
    <xf numFmtId="166" fontId="33" fillId="0" borderId="18" xfId="0" applyNumberFormat="1" applyFont="1" applyBorder="1"/>
    <xf numFmtId="166" fontId="33" fillId="0" borderId="44" xfId="0" applyNumberFormat="1" applyFont="1" applyBorder="1"/>
    <xf numFmtId="166" fontId="33" fillId="0" borderId="23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51" xfId="1" applyFont="1" applyFill="1" applyBorder="1" applyAlignment="1">
      <alignment wrapText="1"/>
    </xf>
    <xf numFmtId="0" fontId="6" fillId="0" borderId="52" xfId="1" applyFont="1" applyFill="1" applyBorder="1" applyAlignment="1">
      <alignment wrapText="1"/>
    </xf>
    <xf numFmtId="0" fontId="7" fillId="0" borderId="52" xfId="0" applyFont="1" applyBorder="1" applyAlignment="1">
      <alignment horizontal="left" wrapText="1"/>
    </xf>
    <xf numFmtId="0" fontId="7" fillId="0" borderId="53" xfId="0" applyFont="1" applyBorder="1" applyAlignment="1">
      <alignment horizontal="left" wrapText="1"/>
    </xf>
    <xf numFmtId="166" fontId="33" fillId="0" borderId="43" xfId="0" applyNumberFormat="1" applyFont="1" applyBorder="1" applyAlignment="1">
      <alignment horizontal="center"/>
    </xf>
    <xf numFmtId="166" fontId="33" fillId="0" borderId="42" xfId="0" applyNumberFormat="1" applyFont="1" applyBorder="1" applyAlignment="1">
      <alignment horizontal="center"/>
    </xf>
    <xf numFmtId="166" fontId="33" fillId="0" borderId="44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166" fontId="6" fillId="0" borderId="28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5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59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179"/>
      <c r="B9" s="176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180"/>
      <c r="B10" s="177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178">
        <v>2</v>
      </c>
      <c r="B11" s="175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179"/>
      <c r="B12" s="176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180"/>
      <c r="B13" s="177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57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62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63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64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65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66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67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58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2" spans="1:12" s="88" customFormat="1" ht="18.75" x14ac:dyDescent="0.3">
      <c r="A62" s="84" t="s">
        <v>53</v>
      </c>
      <c r="B62" s="85"/>
      <c r="C62" s="84"/>
      <c r="D62" s="86"/>
      <c r="E62" s="87"/>
      <c r="F62" s="87"/>
      <c r="G62" s="87"/>
    </row>
    <row r="63" spans="1:12" s="88" customFormat="1" ht="18.75" x14ac:dyDescent="0.3">
      <c r="A63" s="84" t="s">
        <v>60</v>
      </c>
      <c r="B63" s="85"/>
      <c r="C63" s="84"/>
      <c r="D63" s="86"/>
      <c r="E63" s="87"/>
      <c r="F63" s="87"/>
      <c r="G63" s="87"/>
    </row>
    <row r="64" spans="1:12" s="88" customFormat="1" ht="18.75" x14ac:dyDescent="0.3">
      <c r="A64" s="84" t="s">
        <v>61</v>
      </c>
      <c r="B64" s="85"/>
      <c r="C64" s="84"/>
      <c r="D64" s="86"/>
      <c r="E64" s="87"/>
      <c r="F64" s="87"/>
      <c r="G64" s="87"/>
    </row>
    <row r="65" spans="1:7" s="88" customFormat="1" ht="18.75" x14ac:dyDescent="0.3">
      <c r="A65" s="84"/>
      <c r="B65" s="85"/>
      <c r="C65" s="84"/>
      <c r="D65" s="87"/>
      <c r="E65" s="87"/>
      <c r="F65" s="87"/>
      <c r="G65" s="87"/>
    </row>
    <row r="66" spans="1:7" s="88" customFormat="1" ht="18.75" x14ac:dyDescent="0.3">
      <c r="A66" s="84"/>
      <c r="B66" s="85"/>
      <c r="C66" s="84"/>
      <c r="D66" s="87"/>
      <c r="E66" s="87"/>
      <c r="F66" s="87"/>
      <c r="G66" s="87"/>
    </row>
    <row r="67" spans="1:7" s="88" customFormat="1" ht="18.75" x14ac:dyDescent="0.3">
      <c r="A67" s="89" t="s">
        <v>54</v>
      </c>
      <c r="B67" s="90"/>
      <c r="C67" s="89"/>
      <c r="D67" s="91"/>
      <c r="E67" s="91"/>
      <c r="F67" s="91" t="s">
        <v>55</v>
      </c>
      <c r="G67" s="91"/>
    </row>
    <row r="68" spans="1:7" s="88" customFormat="1" ht="18.75" x14ac:dyDescent="0.3">
      <c r="A68" s="89"/>
      <c r="B68" s="90"/>
      <c r="C68" s="89"/>
      <c r="D68" s="91"/>
      <c r="E68" s="91"/>
      <c r="F68" s="91"/>
      <c r="G68" s="91"/>
    </row>
    <row r="69" spans="1:7" s="88" customFormat="1" ht="18.75" x14ac:dyDescent="0.3">
      <c r="A69" s="84"/>
      <c r="B69" s="85"/>
      <c r="C69" s="84"/>
      <c r="D69" s="87"/>
      <c r="E69" s="87"/>
      <c r="F69" s="87"/>
      <c r="G69" s="87"/>
    </row>
    <row r="70" spans="1:7" s="88" customFormat="1" ht="18.75" x14ac:dyDescent="0.3">
      <c r="A70" s="174" t="s">
        <v>56</v>
      </c>
      <c r="B70" s="174"/>
      <c r="C70" s="84"/>
      <c r="D70" s="87"/>
      <c r="E70" s="87"/>
      <c r="F70" s="87"/>
      <c r="G70" s="87"/>
    </row>
    <row r="71" spans="1:7" x14ac:dyDescent="0.25">
      <c r="A71" s="52"/>
      <c r="B71" s="53"/>
      <c r="C71" s="54"/>
      <c r="D71" s="55"/>
      <c r="E71" s="55"/>
      <c r="F71" s="55"/>
      <c r="G71" s="55"/>
    </row>
    <row r="72" spans="1:7" x14ac:dyDescent="0.25">
      <c r="A72" s="52"/>
      <c r="B72" s="53"/>
      <c r="C72" s="54"/>
      <c r="D72" s="55"/>
      <c r="E72" s="55"/>
      <c r="F72" s="55"/>
      <c r="G72" s="55"/>
    </row>
    <row r="73" spans="1:7" x14ac:dyDescent="0.25">
      <c r="A73" s="52"/>
      <c r="B73" s="53"/>
      <c r="C73" s="54"/>
      <c r="D73" s="55"/>
      <c r="E73" s="55"/>
      <c r="F73" s="55"/>
      <c r="G73" s="55"/>
    </row>
    <row r="74" spans="1:7" x14ac:dyDescent="0.25">
      <c r="A74" s="52"/>
      <c r="B74" s="53"/>
      <c r="C74" s="54"/>
      <c r="D74" s="55"/>
      <c r="E74" s="55"/>
      <c r="F74" s="55"/>
      <c r="G74" s="55"/>
    </row>
    <row r="75" spans="1:7" x14ac:dyDescent="0.25">
      <c r="A75" s="52"/>
      <c r="B75" s="53"/>
      <c r="C75" s="54"/>
      <c r="D75" s="55"/>
      <c r="E75" s="55"/>
      <c r="F75" s="55"/>
      <c r="G75" s="55"/>
    </row>
  </sheetData>
  <mergeCells count="15"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  <mergeCell ref="A70:B70"/>
    <mergeCell ref="B11:B13"/>
    <mergeCell ref="B8:B10"/>
    <mergeCell ref="A11:A13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9"/>
  <sheetViews>
    <sheetView topLeftCell="A13"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68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392.28222499999998</v>
      </c>
      <c r="E8" s="93">
        <v>129.360502</v>
      </c>
      <c r="F8" s="94">
        <v>19.465468999999999</v>
      </c>
      <c r="G8" s="94">
        <v>90.117101000000005</v>
      </c>
      <c r="H8" s="95">
        <v>153.33915300000001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268.44651099999999</v>
      </c>
      <c r="E9" s="97">
        <v>128.91807900000001</v>
      </c>
      <c r="F9" s="98">
        <v>19.008185000000001</v>
      </c>
      <c r="G9" s="98">
        <v>78.924077999999994</v>
      </c>
      <c r="H9" s="99">
        <v>41.596169000000003</v>
      </c>
      <c r="I9" s="97">
        <v>228.81100000000021</v>
      </c>
      <c r="J9" s="98">
        <v>34.312000000000005</v>
      </c>
      <c r="K9" s="98">
        <v>29.763999999999982</v>
      </c>
      <c r="L9" s="99">
        <v>0.99199999999999999</v>
      </c>
    </row>
    <row r="10" spans="1:12" ht="17.25" customHeight="1" thickBot="1" x14ac:dyDescent="0.3">
      <c r="A10" s="180"/>
      <c r="B10" s="177"/>
      <c r="C10" s="17" t="s">
        <v>10</v>
      </c>
      <c r="D10" s="100">
        <f t="shared" si="0"/>
        <v>123.83571400000001</v>
      </c>
      <c r="E10" s="101">
        <v>0.44242300000000001</v>
      </c>
      <c r="F10" s="102">
        <v>0.45728400000000002</v>
      </c>
      <c r="G10" s="102">
        <v>11.193023</v>
      </c>
      <c r="H10" s="103">
        <v>111.74298400000001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1.494426</v>
      </c>
      <c r="E11" s="104"/>
      <c r="F11" s="105"/>
      <c r="G11" s="94">
        <v>1.0112620000000001</v>
      </c>
      <c r="H11" s="95">
        <v>0.48316399999999998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1.2938559999999999</v>
      </c>
      <c r="E12" s="106"/>
      <c r="F12" s="107"/>
      <c r="G12" s="98">
        <v>0.95822200000000002</v>
      </c>
      <c r="H12" s="99">
        <v>0.33563399999999999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0.20057</v>
      </c>
      <c r="E13" s="109"/>
      <c r="F13" s="110"/>
      <c r="G13" s="102">
        <v>5.3039999999999997E-2</v>
      </c>
      <c r="H13" s="103">
        <v>0.14752999999999999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1.0485E-2</v>
      </c>
      <c r="E15" s="113">
        <v>1.0485E-2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1">E16+F16+G16+H16</f>
        <v>1.0964E-2</v>
      </c>
      <c r="E16" s="120">
        <v>1.0964E-2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7.1780000000000004E-3</v>
      </c>
      <c r="E17" s="120">
        <v>7.1780000000000004E-3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6.6769000000000009E-2</v>
      </c>
      <c r="E18" s="120">
        <v>6.6769000000000009E-2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1.8292000000000003E-2</v>
      </c>
      <c r="E19" s="120">
        <v>1.8292000000000003E-2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5.4670000000000003E-2</v>
      </c>
      <c r="E20" s="120">
        <v>5.4670000000000003E-2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7.5328999999999993E-2</v>
      </c>
      <c r="E21" s="120"/>
      <c r="F21" s="121">
        <v>7.5328999999999993E-2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0.15392400000000001</v>
      </c>
      <c r="E22" s="120">
        <v>0.13960900000000001</v>
      </c>
      <c r="F22" s="121"/>
      <c r="G22" s="121">
        <v>1.4315E-2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3.2967000000000003E-2</v>
      </c>
      <c r="E23" s="120">
        <v>9.6300000000000014E-3</v>
      </c>
      <c r="F23" s="121"/>
      <c r="G23" s="121">
        <v>2.3337E-2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8.0649999999999993E-3</v>
      </c>
      <c r="E24" s="120">
        <v>8.0649999999999993E-3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2.6389999999999999E-3</v>
      </c>
      <c r="E25" s="120">
        <v>2.6389999999999999E-3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1.1762E-2</v>
      </c>
      <c r="E26" s="120">
        <v>1.1762E-2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0.131218</v>
      </c>
      <c r="E27" s="120">
        <v>1.6381E-2</v>
      </c>
      <c r="F27" s="121"/>
      <c r="G27" s="121">
        <v>0.11483700000000001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3.5344E-2</v>
      </c>
      <c r="E28" s="120">
        <v>1.8938E-2</v>
      </c>
      <c r="F28" s="121"/>
      <c r="G28" s="121">
        <v>1.6313999999999999E-2</v>
      </c>
      <c r="H28" s="122">
        <v>9.2E-5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7.2510000000000005E-2</v>
      </c>
      <c r="E29" s="120">
        <v>7.2510000000000005E-2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14.485168</v>
      </c>
      <c r="E30" s="120">
        <v>12.388076999999999</v>
      </c>
      <c r="F30" s="121">
        <v>1.3641379999999999</v>
      </c>
      <c r="G30" s="121">
        <v>0.72853200000000007</v>
      </c>
      <c r="H30" s="122">
        <v>4.4210000000000005E-3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1"/>
        <v>3.4786000000000004E-2</v>
      </c>
      <c r="E31" s="120"/>
      <c r="F31" s="121"/>
      <c r="G31" s="121">
        <v>3.4786000000000004E-2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1"/>
        <v>0.16177</v>
      </c>
      <c r="E32" s="120"/>
      <c r="F32" s="121"/>
      <c r="G32" s="121">
        <v>0.15812899999999999</v>
      </c>
      <c r="H32" s="122">
        <v>3.6410000000000001E-3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1"/>
        <v>8.4763999999999992E-2</v>
      </c>
      <c r="E33" s="120"/>
      <c r="F33" s="121">
        <v>4.5529999999999998E-3</v>
      </c>
      <c r="G33" s="121">
        <v>7.8120999999999996E-2</v>
      </c>
      <c r="H33" s="122">
        <v>2.0899999999999998E-3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1"/>
        <v>2.9413000000000002E-2</v>
      </c>
      <c r="E34" s="120">
        <v>2.7085000000000001E-2</v>
      </c>
      <c r="F34" s="121"/>
      <c r="G34" s="121">
        <v>2.3279999999999998E-3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1"/>
        <v>2.4406000000000001E-2</v>
      </c>
      <c r="E35" s="120"/>
      <c r="F35" s="121"/>
      <c r="G35" s="121">
        <v>2.4367E-2</v>
      </c>
      <c r="H35" s="122">
        <v>3.8999999999999999E-5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1"/>
        <v>1.9983000000000001E-2</v>
      </c>
      <c r="E36" s="120">
        <v>1.3640000000000001E-2</v>
      </c>
      <c r="F36" s="121">
        <v>4.9039999999999995E-3</v>
      </c>
      <c r="G36" s="121">
        <v>1.439E-3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1"/>
        <v>0.73121900000000006</v>
      </c>
      <c r="E37" s="120">
        <v>0.58393300000000004</v>
      </c>
      <c r="F37" s="121">
        <v>9.894E-2</v>
      </c>
      <c r="G37" s="121">
        <v>4.8345999999999993E-2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1"/>
        <v>2.6221000000000001E-2</v>
      </c>
      <c r="E38" s="120"/>
      <c r="F38" s="121"/>
      <c r="G38" s="121">
        <v>2.6221000000000001E-2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1"/>
        <v>0.197909</v>
      </c>
      <c r="E39" s="120">
        <v>0.13916200000000001</v>
      </c>
      <c r="F39" s="121"/>
      <c r="G39" s="121">
        <v>5.7801000000000005E-2</v>
      </c>
      <c r="H39" s="122">
        <v>9.459999999999999E-4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1"/>
        <v>2.0143000000000001E-2</v>
      </c>
      <c r="E40" s="120">
        <v>3.516E-3</v>
      </c>
      <c r="F40" s="121">
        <v>4.3730000000000002E-3</v>
      </c>
      <c r="G40" s="121">
        <v>1.2253999999999999E-2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1"/>
        <v>8.6144999999999999E-2</v>
      </c>
      <c r="E41" s="120">
        <v>0</v>
      </c>
      <c r="F41" s="121"/>
      <c r="G41" s="121">
        <v>8.6144999999999999E-2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1"/>
        <v>0.25137799999999999</v>
      </c>
      <c r="E42" s="120">
        <v>0.172821</v>
      </c>
      <c r="F42" s="121">
        <v>6.1878999999999997E-2</v>
      </c>
      <c r="G42" s="121">
        <v>1.6612999999999999E-2</v>
      </c>
      <c r="H42" s="122">
        <v>6.5000000000000008E-5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1"/>
        <v>2.2990000000000003E-2</v>
      </c>
      <c r="E43" s="120">
        <v>3.5799999999999997E-4</v>
      </c>
      <c r="F43" s="121"/>
      <c r="G43" s="121">
        <v>2.2632000000000003E-2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1"/>
        <v>2.0552000000000001E-2</v>
      </c>
      <c r="E44" s="120"/>
      <c r="F44" s="121"/>
      <c r="G44" s="121">
        <v>2.0552000000000001E-2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1"/>
        <v>0.113958</v>
      </c>
      <c r="E45" s="120"/>
      <c r="F45" s="121"/>
      <c r="G45" s="121">
        <v>0.109723</v>
      </c>
      <c r="H45" s="122">
        <v>4.235E-3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1"/>
        <v>5.5243000000000007E-2</v>
      </c>
      <c r="E46" s="120">
        <v>9.4029999999999999E-3</v>
      </c>
      <c r="F46" s="121"/>
      <c r="G46" s="121">
        <v>3.8941000000000003E-2</v>
      </c>
      <c r="H46" s="122">
        <v>6.8989999999999998E-3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1"/>
        <v>6.2403999999999994E-2</v>
      </c>
      <c r="E47" s="120">
        <v>5.3906999999999997E-2</v>
      </c>
      <c r="F47" s="121"/>
      <c r="G47" s="121">
        <v>8.4969999999999993E-3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1"/>
        <v>3.4286999999999998E-2</v>
      </c>
      <c r="E48" s="120"/>
      <c r="F48" s="121"/>
      <c r="G48" s="121">
        <v>3.4286999999999998E-2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1"/>
        <v>1.771E-2</v>
      </c>
      <c r="E49" s="120">
        <v>1.771E-2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1"/>
        <v>7.2284000000000001E-2</v>
      </c>
      <c r="E50" s="120">
        <v>6.3249999999999999E-3</v>
      </c>
      <c r="F50" s="121"/>
      <c r="G50" s="121">
        <v>6.5959000000000004E-2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1"/>
        <v>2.4714E-2</v>
      </c>
      <c r="E51" s="120">
        <v>2.4250000000000001E-2</v>
      </c>
      <c r="F51" s="121"/>
      <c r="G51" s="121">
        <v>4.64E-4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1"/>
        <v>0.18309900000000001</v>
      </c>
      <c r="E52" s="120">
        <v>0.107157</v>
      </c>
      <c r="F52" s="121">
        <v>9.016999999999999E-3</v>
      </c>
      <c r="G52" s="121">
        <v>6.6924999999999998E-2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1"/>
        <v>0.11350499999999999</v>
      </c>
      <c r="E53" s="126">
        <v>3.4480000000000001E-3</v>
      </c>
      <c r="F53" s="127">
        <v>5.3449999999999999E-3</v>
      </c>
      <c r="G53" s="127">
        <v>0.104712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1"/>
        <v>2.4928000000000002E-2</v>
      </c>
      <c r="E54" s="126"/>
      <c r="F54" s="127"/>
      <c r="G54" s="127">
        <v>2.4928000000000002E-2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1"/>
        <v>0.10734399999999999</v>
      </c>
      <c r="E55" s="126"/>
      <c r="F55" s="127">
        <v>1.712E-2</v>
      </c>
      <c r="G55" s="127">
        <v>9.0223999999999999E-2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1"/>
        <v>0.72179199999999999</v>
      </c>
      <c r="E56" s="133">
        <v>0.13479099999999999</v>
      </c>
      <c r="F56" s="134">
        <v>0.154143</v>
      </c>
      <c r="G56" s="134">
        <v>0.43285800000000002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1"/>
        <v>0.11770200000000001</v>
      </c>
      <c r="E57" s="133">
        <v>0.11404900000000001</v>
      </c>
      <c r="F57" s="134"/>
      <c r="G57" s="134">
        <v>3.653E-3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1"/>
        <v>0.35661199999999998</v>
      </c>
      <c r="E58" s="133">
        <v>0.34534399999999998</v>
      </c>
      <c r="F58" s="134">
        <v>6.4400000000000004E-4</v>
      </c>
      <c r="G58" s="134">
        <v>1.0624E-2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1"/>
        <v>0.20771400000000001</v>
      </c>
      <c r="E59" s="137"/>
      <c r="F59" s="138"/>
      <c r="G59" s="138"/>
      <c r="H59" s="139">
        <v>0.20771400000000001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71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72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9"/>
  <sheetViews>
    <sheetView topLeftCell="A16"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403.210576</v>
      </c>
      <c r="E8" s="93">
        <v>138.991029</v>
      </c>
      <c r="F8" s="94">
        <v>21.460764000000001</v>
      </c>
      <c r="G8" s="94">
        <v>91.942030000000003</v>
      </c>
      <c r="H8" s="95">
        <v>150.81675300000001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0" si="0">SUM(E9:H9)</f>
        <v>280.34405900000002</v>
      </c>
      <c r="E9" s="97">
        <v>138.546908</v>
      </c>
      <c r="F9" s="98">
        <v>21.002262999999999</v>
      </c>
      <c r="G9" s="98">
        <v>81.125739999999993</v>
      </c>
      <c r="H9" s="99">
        <v>39.669148</v>
      </c>
      <c r="I9" s="97">
        <v>238.47400000000007</v>
      </c>
      <c r="J9" s="98">
        <v>34.895000000000003</v>
      </c>
      <c r="K9" s="98">
        <v>29.799999999999986</v>
      </c>
      <c r="L9" s="99">
        <v>0.93700000000000028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122.866517</v>
      </c>
      <c r="E10" s="101">
        <v>0.44412099999999999</v>
      </c>
      <c r="F10" s="102">
        <v>0.45850099999999999</v>
      </c>
      <c r="G10" s="102">
        <v>10.81629</v>
      </c>
      <c r="H10" s="103">
        <v>111.147605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ref="D11:D13" si="1">SUM(E11:H11)</f>
        <v>1.444456</v>
      </c>
      <c r="E11" s="104"/>
      <c r="F11" s="105"/>
      <c r="G11" s="94">
        <v>1.00946</v>
      </c>
      <c r="H11" s="95">
        <v>0.43499599999999999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1"/>
        <v>1.264715</v>
      </c>
      <c r="E12" s="106"/>
      <c r="F12" s="107"/>
      <c r="G12" s="98">
        <v>0.95566600000000002</v>
      </c>
      <c r="H12" s="99">
        <v>0.30904900000000002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0.17974100000000001</v>
      </c>
      <c r="E13" s="109"/>
      <c r="F13" s="110"/>
      <c r="G13" s="102">
        <v>5.3794000000000002E-2</v>
      </c>
      <c r="H13" s="103">
        <v>0.125947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9.9900000000000006E-3</v>
      </c>
      <c r="E15" s="113">
        <v>9.9900000000000006E-3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2">E16+F16+G16+H16</f>
        <v>1.1646E-2</v>
      </c>
      <c r="E16" s="120">
        <v>1.1646E-2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2"/>
        <v>5.9779999999999998E-3</v>
      </c>
      <c r="E17" s="120">
        <v>5.9779999999999998E-3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2"/>
        <v>3.7296000000000003E-2</v>
      </c>
      <c r="E18" s="120">
        <v>3.7296000000000003E-2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2"/>
        <v>1.8792000000000003E-2</v>
      </c>
      <c r="E19" s="120">
        <v>1.8792000000000003E-2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2"/>
        <v>5.5636999999999999E-2</v>
      </c>
      <c r="E20" s="120">
        <v>5.5636999999999999E-2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2"/>
        <v>0.18377299999999999</v>
      </c>
      <c r="E21" s="120"/>
      <c r="F21" s="121">
        <v>0.18377299999999999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2"/>
        <v>0.125665</v>
      </c>
      <c r="E22" s="120">
        <v>0.11311499999999999</v>
      </c>
      <c r="F22" s="121"/>
      <c r="G22" s="121">
        <v>1.255E-2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2"/>
        <v>4.2688999999999998E-2</v>
      </c>
      <c r="E23" s="120">
        <v>1.2853999999999999E-2</v>
      </c>
      <c r="F23" s="121"/>
      <c r="G23" s="121">
        <v>2.9835E-2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2"/>
        <v>1.1195E-2</v>
      </c>
      <c r="E24" s="120">
        <v>1.1195E-2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2"/>
        <v>3.0870000000000003E-3</v>
      </c>
      <c r="E25" s="120">
        <v>3.0870000000000003E-3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2"/>
        <v>1.6457999999999997E-2</v>
      </c>
      <c r="E26" s="120">
        <v>1.6457999999999997E-2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2"/>
        <v>0.172406</v>
      </c>
      <c r="E27" s="120">
        <v>2.0548999999999998E-2</v>
      </c>
      <c r="F27" s="121"/>
      <c r="G27" s="121">
        <v>0.15185699999999999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2"/>
        <v>3.8917E-2</v>
      </c>
      <c r="E28" s="120">
        <v>1.8928E-2</v>
      </c>
      <c r="F28" s="121"/>
      <c r="G28" s="121">
        <v>1.9885E-2</v>
      </c>
      <c r="H28" s="122">
        <v>1.0399999999999999E-4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2"/>
        <v>7.9439999999999997E-2</v>
      </c>
      <c r="E29" s="120">
        <v>7.9439999999999997E-2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2"/>
        <v>24.526735999999996</v>
      </c>
      <c r="E30" s="120">
        <v>20.900416</v>
      </c>
      <c r="F30" s="121">
        <v>2.2949789999999997</v>
      </c>
      <c r="G30" s="121">
        <v>1.324681</v>
      </c>
      <c r="H30" s="122">
        <v>6.6600000000000001E-3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2"/>
        <v>3.3123E-2</v>
      </c>
      <c r="E31" s="120"/>
      <c r="F31" s="121"/>
      <c r="G31" s="121">
        <v>3.3123E-2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2"/>
        <v>0.13197599999999998</v>
      </c>
      <c r="E32" s="120"/>
      <c r="F32" s="121"/>
      <c r="G32" s="121">
        <v>0.13176099999999999</v>
      </c>
      <c r="H32" s="122">
        <v>2.1499999999999999E-4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2"/>
        <v>0.10444100000000001</v>
      </c>
      <c r="E33" s="120"/>
      <c r="F33" s="121">
        <v>6.084E-3</v>
      </c>
      <c r="G33" s="121">
        <v>9.5712000000000005E-2</v>
      </c>
      <c r="H33" s="122">
        <v>2.6450000000000002E-3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2"/>
        <v>4.0107999999999998E-2</v>
      </c>
      <c r="E34" s="120">
        <v>3.5171999999999995E-2</v>
      </c>
      <c r="F34" s="121"/>
      <c r="G34" s="121">
        <v>4.9360000000000003E-3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2"/>
        <v>2.4298E-2</v>
      </c>
      <c r="E35" s="120"/>
      <c r="F35" s="121"/>
      <c r="G35" s="121">
        <v>2.4254000000000001E-2</v>
      </c>
      <c r="H35" s="122">
        <v>4.3999999999999999E-5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2"/>
        <v>0.14649300000000001</v>
      </c>
      <c r="E36" s="120">
        <v>0.122182</v>
      </c>
      <c r="F36" s="121">
        <v>7.9830000000000005E-3</v>
      </c>
      <c r="G36" s="121">
        <v>1.6327999999999999E-2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2"/>
        <v>0.80883399999999994</v>
      </c>
      <c r="E37" s="120">
        <v>0.610124</v>
      </c>
      <c r="F37" s="121">
        <v>0.13448099999999999</v>
      </c>
      <c r="G37" s="121">
        <v>6.4228999999999994E-2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2"/>
        <v>2.5670000000000002E-2</v>
      </c>
      <c r="E38" s="120"/>
      <c r="F38" s="121"/>
      <c r="G38" s="121">
        <v>2.5670000000000002E-2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2"/>
        <v>0.28047</v>
      </c>
      <c r="E39" s="120">
        <v>0.19190299999999999</v>
      </c>
      <c r="F39" s="121"/>
      <c r="G39" s="121">
        <v>8.7114999999999998E-2</v>
      </c>
      <c r="H39" s="122">
        <v>1.4519999999999999E-3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2"/>
        <v>2.0014000000000001E-2</v>
      </c>
      <c r="E40" s="120">
        <v>3.6739999999999997E-3</v>
      </c>
      <c r="F40" s="121">
        <v>3.7040000000000003E-3</v>
      </c>
      <c r="G40" s="121">
        <v>1.2636E-2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2"/>
        <v>6.8403999999999993E-2</v>
      </c>
      <c r="E41" s="120"/>
      <c r="F41" s="121"/>
      <c r="G41" s="121">
        <v>6.8403999999999993E-2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2"/>
        <v>0.313942</v>
      </c>
      <c r="E42" s="120">
        <v>0.21814599999999998</v>
      </c>
      <c r="F42" s="121">
        <v>7.5150000000000008E-2</v>
      </c>
      <c r="G42" s="121">
        <v>2.0562E-2</v>
      </c>
      <c r="H42" s="122">
        <v>8.4000000000000009E-5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2"/>
        <v>2.3082999999999999E-2</v>
      </c>
      <c r="E43" s="120">
        <v>5.6899999999999995E-4</v>
      </c>
      <c r="F43" s="121"/>
      <c r="G43" s="121">
        <v>2.2513999999999999E-2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2"/>
        <v>4.7513E-2</v>
      </c>
      <c r="E44" s="120"/>
      <c r="F44" s="121"/>
      <c r="G44" s="121">
        <v>4.7513E-2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2"/>
        <v>0.13975000000000001</v>
      </c>
      <c r="E45" s="120"/>
      <c r="F45" s="121"/>
      <c r="G45" s="121">
        <v>0.13433</v>
      </c>
      <c r="H45" s="122">
        <v>5.4200000000000003E-3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2"/>
        <v>5.3467000000000001E-2</v>
      </c>
      <c r="E46" s="120">
        <v>1.0452999999999999E-2</v>
      </c>
      <c r="F46" s="121"/>
      <c r="G46" s="121">
        <v>3.635E-2</v>
      </c>
      <c r="H46" s="122">
        <v>6.6639999999999998E-3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2"/>
        <v>8.4240999999999996E-2</v>
      </c>
      <c r="E47" s="120">
        <v>7.3196999999999998E-2</v>
      </c>
      <c r="F47" s="121"/>
      <c r="G47" s="121">
        <v>1.1044E-2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2"/>
        <v>3.7708000000000005E-2</v>
      </c>
      <c r="E48" s="120"/>
      <c r="F48" s="121"/>
      <c r="G48" s="121">
        <v>3.7448000000000002E-2</v>
      </c>
      <c r="H48" s="122">
        <v>2.6000000000000003E-4</v>
      </c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2"/>
        <v>1.9030000000000002E-2</v>
      </c>
      <c r="E49" s="120">
        <v>1.9030000000000002E-2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2"/>
        <v>7.0641000000000009E-2</v>
      </c>
      <c r="E50" s="120">
        <v>1.9690000000000003E-3</v>
      </c>
      <c r="F50" s="121">
        <v>1.5699999999999999E-4</v>
      </c>
      <c r="G50" s="121">
        <v>6.8515000000000006E-2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2"/>
        <v>2.5352E-2</v>
      </c>
      <c r="E51" s="120">
        <v>2.5092E-2</v>
      </c>
      <c r="F51" s="121"/>
      <c r="G51" s="121">
        <v>2.6000000000000003E-4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2"/>
        <v>0.236369</v>
      </c>
      <c r="E52" s="120">
        <v>0.135854</v>
      </c>
      <c r="F52" s="121">
        <v>1.1608E-2</v>
      </c>
      <c r="G52" s="121">
        <v>8.8907E-2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2"/>
        <v>0.101301</v>
      </c>
      <c r="E53" s="126">
        <v>2.9680000000000002E-3</v>
      </c>
      <c r="F53" s="127">
        <v>5.0980000000000001E-3</v>
      </c>
      <c r="G53" s="127">
        <v>9.3234999999999998E-2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2"/>
        <v>4.8418000000000003E-2</v>
      </c>
      <c r="E54" s="126"/>
      <c r="F54" s="127"/>
      <c r="G54" s="127">
        <v>4.8418000000000003E-2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2"/>
        <v>0.16021099999999999</v>
      </c>
      <c r="E55" s="126"/>
      <c r="F55" s="127">
        <v>1.7908E-2</v>
      </c>
      <c r="G55" s="127">
        <v>0.14230299999999999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2"/>
        <v>0.78491199999999994</v>
      </c>
      <c r="E56" s="133">
        <v>0.15562899999999999</v>
      </c>
      <c r="F56" s="134">
        <v>0.180977</v>
      </c>
      <c r="G56" s="134">
        <v>0.44830599999999998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2"/>
        <v>0.13032299999999999</v>
      </c>
      <c r="E57" s="133">
        <v>0.126803</v>
      </c>
      <c r="F57" s="134"/>
      <c r="G57" s="134">
        <v>3.5200000000000001E-3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2"/>
        <v>0.351161</v>
      </c>
      <c r="E58" s="133">
        <v>0.25668400000000002</v>
      </c>
      <c r="F58" s="134">
        <v>9.59E-4</v>
      </c>
      <c r="G58" s="134">
        <v>9.3518000000000004E-2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2"/>
        <v>0.92898800000000004</v>
      </c>
      <c r="E59" s="137"/>
      <c r="F59" s="138"/>
      <c r="G59" s="138"/>
      <c r="H59" s="139">
        <v>0.92898800000000004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379.22683499999999</v>
      </c>
      <c r="E8" s="93">
        <v>140.628827</v>
      </c>
      <c r="F8" s="94">
        <v>19.234121999999999</v>
      </c>
      <c r="G8" s="94">
        <v>77.607468999999995</v>
      </c>
      <c r="H8" s="95">
        <v>141.756417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259.24722300000002</v>
      </c>
      <c r="E9" s="97">
        <v>140.26369600000001</v>
      </c>
      <c r="F9" s="98">
        <v>18.854481</v>
      </c>
      <c r="G9" s="98">
        <v>66.612874000000005</v>
      </c>
      <c r="H9" s="99">
        <v>33.516171999999997</v>
      </c>
      <c r="I9" s="97">
        <v>225.91200000000006</v>
      </c>
      <c r="J9" s="98">
        <v>32.721999999999994</v>
      </c>
      <c r="K9" s="98">
        <v>28.495999999999984</v>
      </c>
      <c r="L9" s="99">
        <v>0.95499999999999996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119.979612</v>
      </c>
      <c r="E10" s="101">
        <v>0.36513099999999998</v>
      </c>
      <c r="F10" s="102">
        <v>0.37964100000000001</v>
      </c>
      <c r="G10" s="102">
        <v>10.994595</v>
      </c>
      <c r="H10" s="103">
        <v>108.240245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1.3151889999999999</v>
      </c>
      <c r="E11" s="104"/>
      <c r="F11" s="105"/>
      <c r="G11" s="94">
        <v>0.89671299999999998</v>
      </c>
      <c r="H11" s="95">
        <v>0.41847600000000001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1.144279</v>
      </c>
      <c r="E12" s="106"/>
      <c r="F12" s="107"/>
      <c r="G12" s="98">
        <v>0.84451299999999996</v>
      </c>
      <c r="H12" s="99">
        <v>0.29976599999999998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0.17091000000000001</v>
      </c>
      <c r="E13" s="109"/>
      <c r="F13" s="110"/>
      <c r="G13" s="102">
        <v>5.2200000000000003E-2</v>
      </c>
      <c r="H13" s="103">
        <v>0.11871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8.6540000000000002E-3</v>
      </c>
      <c r="E15" s="113">
        <v>8.6540000000000002E-3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8.7539999999999996E-3</v>
      </c>
      <c r="E16" s="120">
        <v>8.7539999999999996E-3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8.6400000000000001E-3</v>
      </c>
      <c r="E17" s="120">
        <v>8.6400000000000001E-3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2.8183E-2</v>
      </c>
      <c r="E18" s="120">
        <v>2.8183E-2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1.2907E-2</v>
      </c>
      <c r="E19" s="120">
        <v>5.1999999999999998E-3</v>
      </c>
      <c r="F19" s="121">
        <v>7.7070000000000003E-3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3.4042000000000003E-2</v>
      </c>
      <c r="E20" s="120">
        <v>3.4042000000000003E-2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1.9554999999999999E-2</v>
      </c>
      <c r="E21" s="120"/>
      <c r="F21" s="121">
        <v>1.9554999999999999E-2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0.34437600000000002</v>
      </c>
      <c r="E22" s="120">
        <v>0.150226</v>
      </c>
      <c r="F22" s="121"/>
      <c r="G22" s="121">
        <v>0.19414999999999999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0.31161</v>
      </c>
      <c r="E23" s="120">
        <v>1.163E-2</v>
      </c>
      <c r="F23" s="121"/>
      <c r="G23" s="121">
        <v>0.29998000000000002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6.7210000000000004E-3</v>
      </c>
      <c r="E24" s="120">
        <v>6.7210000000000004E-3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2.679E-3</v>
      </c>
      <c r="E25" s="120">
        <v>2.679E-3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1.6556000000000001E-2</v>
      </c>
      <c r="E26" s="120">
        <v>1.6556000000000001E-2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0.19386799999999998</v>
      </c>
      <c r="E27" s="120">
        <v>0.13445799999999999</v>
      </c>
      <c r="F27" s="121"/>
      <c r="G27" s="121">
        <v>5.9409999999999998E-2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0.23628899999999997</v>
      </c>
      <c r="E28" s="120">
        <v>1.3396999999999999E-2</v>
      </c>
      <c r="F28" s="121"/>
      <c r="G28" s="121">
        <v>0.22278999999999999</v>
      </c>
      <c r="H28" s="122">
        <v>1.02E-4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5.7785000000000003E-2</v>
      </c>
      <c r="E29" s="120">
        <v>5.7785000000000003E-2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18.795509999999997</v>
      </c>
      <c r="E30" s="120">
        <v>11.138033</v>
      </c>
      <c r="F30" s="121">
        <v>1.1864399999999999</v>
      </c>
      <c r="G30" s="121">
        <v>6.4668599999999996</v>
      </c>
      <c r="H30" s="122">
        <v>4.1770000000000002E-3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0.93295500000000009</v>
      </c>
      <c r="E31" s="120"/>
      <c r="F31" s="121">
        <v>3.4949999999999998E-3</v>
      </c>
      <c r="G31" s="121">
        <v>0.92222000000000004</v>
      </c>
      <c r="H31" s="122">
        <v>7.2399999999999999E-3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0.14888099999999999</v>
      </c>
      <c r="E32" s="120">
        <v>5.9998999999999997E-2</v>
      </c>
      <c r="F32" s="121">
        <v>2.062E-3</v>
      </c>
      <c r="G32" s="121">
        <v>8.6819999999999994E-2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0.86969300000000005</v>
      </c>
      <c r="E33" s="120">
        <v>0.37594300000000003</v>
      </c>
      <c r="F33" s="121">
        <v>7.485E-2</v>
      </c>
      <c r="G33" s="121">
        <v>0.41889999999999999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0.27357999999999999</v>
      </c>
      <c r="E34" s="120"/>
      <c r="F34" s="121"/>
      <c r="G34" s="121">
        <v>0.27357999999999999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0.652308</v>
      </c>
      <c r="E35" s="120">
        <v>0.14168600000000001</v>
      </c>
      <c r="F35" s="121"/>
      <c r="G35" s="121">
        <v>0.50953999999999999</v>
      </c>
      <c r="H35" s="122">
        <v>1.0820000000000001E-3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0.124901</v>
      </c>
      <c r="E36" s="120">
        <v>3.5149999999999999E-3</v>
      </c>
      <c r="F36" s="121">
        <v>3.176E-3</v>
      </c>
      <c r="G36" s="121">
        <v>0.11821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0.49614000000000003</v>
      </c>
      <c r="E37" s="120">
        <v>0.21124200000000001</v>
      </c>
      <c r="F37" s="121">
        <v>8.0019999999999994E-2</v>
      </c>
      <c r="G37" s="121">
        <v>0.20480999999999999</v>
      </c>
      <c r="H37" s="122">
        <v>6.7999999999999999E-5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0.21889999999999998</v>
      </c>
      <c r="E38" s="120">
        <v>3.8000000000000002E-4</v>
      </c>
      <c r="F38" s="121"/>
      <c r="G38" s="121">
        <v>0.21851999999999999</v>
      </c>
      <c r="H38" s="122">
        <v>0</v>
      </c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0.10138999999999999</v>
      </c>
      <c r="E39" s="120"/>
      <c r="F39" s="121"/>
      <c r="G39" s="121">
        <v>0.10138999999999999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0.42132900000000001</v>
      </c>
      <c r="E40" s="120">
        <v>7.6169999999999996E-3</v>
      </c>
      <c r="F40" s="121"/>
      <c r="G40" s="121">
        <v>0.40609000000000001</v>
      </c>
      <c r="H40" s="122">
        <v>7.6220000000000003E-3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0.10335</v>
      </c>
      <c r="E41" s="120">
        <v>4.0500000000000001E-2</v>
      </c>
      <c r="F41" s="121"/>
      <c r="G41" s="121">
        <v>6.2850000000000003E-2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0.34787000000000001</v>
      </c>
      <c r="E42" s="120"/>
      <c r="F42" s="121"/>
      <c r="G42" s="121">
        <v>0.34787000000000001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1.8598E-2</v>
      </c>
      <c r="E43" s="120">
        <v>1.8088E-2</v>
      </c>
      <c r="F43" s="121"/>
      <c r="G43" s="121">
        <v>5.1000000000000004E-4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0.68649199999999999</v>
      </c>
      <c r="E44" s="120">
        <v>2.098E-3</v>
      </c>
      <c r="F44" s="121">
        <v>5.3399999999999997E-4</v>
      </c>
      <c r="G44" s="121">
        <v>0.68386000000000002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7.2230000000000003E-2</v>
      </c>
      <c r="E45" s="120">
        <v>2.0660000000000001E-2</v>
      </c>
      <c r="F45" s="121"/>
      <c r="G45" s="121">
        <v>5.1569999999999998E-2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0.56026900000000002</v>
      </c>
      <c r="E46" s="120">
        <v>7.4898000000000006E-2</v>
      </c>
      <c r="F46" s="121">
        <v>9.4409999999999997E-3</v>
      </c>
      <c r="G46" s="121">
        <v>0.47593000000000002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1.123613</v>
      </c>
      <c r="E47" s="120">
        <v>2.3990000000000001E-3</v>
      </c>
      <c r="F47" s="121">
        <v>1.9893999999999998E-2</v>
      </c>
      <c r="G47" s="121">
        <v>1.1013200000000001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0.9472529999999999</v>
      </c>
      <c r="E48" s="120"/>
      <c r="F48" s="121">
        <v>1.6133000000000002E-2</v>
      </c>
      <c r="G48" s="121">
        <v>0.93111999999999995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3.3028170000000001</v>
      </c>
      <c r="E49" s="120">
        <v>0.10467899999999999</v>
      </c>
      <c r="F49" s="121">
        <v>0.131358</v>
      </c>
      <c r="G49" s="121">
        <v>3.0667800000000001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0.11590200000000001</v>
      </c>
      <c r="E50" s="120">
        <v>8.8132000000000002E-2</v>
      </c>
      <c r="F50" s="121"/>
      <c r="G50" s="121">
        <v>2.777E-2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1.1239239999999999</v>
      </c>
      <c r="E51" s="120">
        <v>0.258994</v>
      </c>
      <c r="F51" s="121">
        <v>8.8000000000000003E-4</v>
      </c>
      <c r="G51" s="121">
        <v>0.86404999999999998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1.232005</v>
      </c>
      <c r="E52" s="120"/>
      <c r="F52" s="121"/>
      <c r="G52" s="121">
        <v>1.2317899999999999</v>
      </c>
      <c r="H52" s="122">
        <v>2.1499999999999999E-4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7.6249999999999998E-2</v>
      </c>
      <c r="E53" s="126">
        <v>2.6890000000000001E-2</v>
      </c>
      <c r="F53" s="127"/>
      <c r="G53" s="127">
        <v>4.9360000000000001E-2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0.14984399999999998</v>
      </c>
      <c r="E54" s="126"/>
      <c r="F54" s="127"/>
      <c r="G54" s="127">
        <v>0.14979999999999999</v>
      </c>
      <c r="H54" s="128">
        <v>4.3999999999999999E-5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0.68403999999999998</v>
      </c>
      <c r="E55" s="126"/>
      <c r="F55" s="127"/>
      <c r="G55" s="127">
        <v>0.68403999999999998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1.18516</v>
      </c>
      <c r="E56" s="133"/>
      <c r="F56" s="134"/>
      <c r="G56" s="134">
        <v>1.17974</v>
      </c>
      <c r="H56" s="135">
        <v>5.4200000000000003E-3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0.29609000000000002</v>
      </c>
      <c r="E57" s="137"/>
      <c r="F57" s="138"/>
      <c r="G57" s="138">
        <v>0.29609000000000002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77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78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67:B67"/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398.15079000000003</v>
      </c>
      <c r="E8" s="93">
        <v>176.737741</v>
      </c>
      <c r="F8" s="94">
        <v>19.418607000000002</v>
      </c>
      <c r="G8" s="94">
        <v>72.848262000000005</v>
      </c>
      <c r="H8" s="95">
        <v>129.14617999999999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282.19663499999996</v>
      </c>
      <c r="E9" s="97">
        <v>176.30663899999999</v>
      </c>
      <c r="F9" s="98">
        <v>18.980153999999999</v>
      </c>
      <c r="G9" s="98">
        <v>59.119782999999998</v>
      </c>
      <c r="H9" s="99">
        <v>27.790058999999999</v>
      </c>
      <c r="I9" s="97">
        <v>246.13300000000007</v>
      </c>
      <c r="J9" s="98">
        <v>28.404</v>
      </c>
      <c r="K9" s="98">
        <v>23.60799999999999</v>
      </c>
      <c r="L9" s="99">
        <v>0.9700000000000002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115.954155</v>
      </c>
      <c r="E10" s="101">
        <v>0.43110199999999999</v>
      </c>
      <c r="F10" s="102">
        <v>0.43845299999999998</v>
      </c>
      <c r="G10" s="102">
        <v>13.728479</v>
      </c>
      <c r="H10" s="103">
        <v>101.356121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1.273396</v>
      </c>
      <c r="E11" s="104"/>
      <c r="F11" s="105"/>
      <c r="G11" s="94">
        <v>0.92523900000000003</v>
      </c>
      <c r="H11" s="95">
        <v>0.34815699999999999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1.1189609999999999</v>
      </c>
      <c r="E12" s="106"/>
      <c r="F12" s="107"/>
      <c r="G12" s="98">
        <v>0.87663899999999995</v>
      </c>
      <c r="H12" s="99">
        <v>0.24232200000000001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0.15443499999999999</v>
      </c>
      <c r="E13" s="109"/>
      <c r="F13" s="110"/>
      <c r="G13" s="102">
        <v>4.8599999999999997E-2</v>
      </c>
      <c r="H13" s="103">
        <v>0.105835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9.6740000000000003E-3</v>
      </c>
      <c r="E15" s="113">
        <v>9.6740000000000003E-3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6.254E-3</v>
      </c>
      <c r="E16" s="120">
        <v>6.254E-3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9.1400000000000006E-3</v>
      </c>
      <c r="E17" s="120">
        <v>9.1400000000000006E-3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4.8583000000000001E-2</v>
      </c>
      <c r="E18" s="120">
        <v>4.8583000000000001E-2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1.6716999999999999E-2</v>
      </c>
      <c r="E19" s="120">
        <v>7.1999999999999998E-3</v>
      </c>
      <c r="F19" s="121">
        <v>9.5169999999999994E-3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9.5142000000000004E-2</v>
      </c>
      <c r="E20" s="120">
        <v>9.5142000000000004E-2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1.8155000000000001E-2</v>
      </c>
      <c r="E21" s="120"/>
      <c r="F21" s="121">
        <v>1.8155000000000001E-2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0.46837600000000001</v>
      </c>
      <c r="E22" s="120">
        <v>0.27322600000000002</v>
      </c>
      <c r="F22" s="121"/>
      <c r="G22" s="121">
        <v>0.19514999999999999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0.61460999999999999</v>
      </c>
      <c r="E23" s="120">
        <v>1.583E-2</v>
      </c>
      <c r="F23" s="121"/>
      <c r="G23" s="121">
        <v>0.59877999999999998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7.5310000000000004E-3</v>
      </c>
      <c r="E24" s="120">
        <v>7.5310000000000004E-3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1.8489999999999999E-3</v>
      </c>
      <c r="E25" s="120">
        <v>1.8489999999999999E-3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2.8455999999999999E-2</v>
      </c>
      <c r="E26" s="120">
        <v>2.8455999999999999E-2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0.328768</v>
      </c>
      <c r="E27" s="120">
        <v>0.25355800000000001</v>
      </c>
      <c r="F27" s="121"/>
      <c r="G27" s="121">
        <v>7.5209999999999999E-2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0.25869200000000003</v>
      </c>
      <c r="E28" s="120">
        <v>2.6596999999999999E-2</v>
      </c>
      <c r="F28" s="121"/>
      <c r="G28" s="121">
        <v>0.23189000000000001</v>
      </c>
      <c r="H28" s="122">
        <v>2.05E-4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6.9184999999999997E-2</v>
      </c>
      <c r="E29" s="120">
        <v>6.9184999999999997E-2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22.617210000000004</v>
      </c>
      <c r="E30" s="120">
        <v>16.653033000000001</v>
      </c>
      <c r="F30" s="121">
        <v>1.2914399999999999</v>
      </c>
      <c r="G30" s="121">
        <v>4.6668599999999998</v>
      </c>
      <c r="H30" s="122">
        <v>5.8770000000000003E-3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0.45143499999999998</v>
      </c>
      <c r="E31" s="120"/>
      <c r="F31" s="121">
        <v>4.6750000000000003E-3</v>
      </c>
      <c r="G31" s="121">
        <v>0.44262000000000001</v>
      </c>
      <c r="H31" s="122">
        <v>4.1399999999999996E-3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0.108111</v>
      </c>
      <c r="E32" s="120">
        <v>4.7948999999999999E-2</v>
      </c>
      <c r="F32" s="121">
        <v>2.542E-3</v>
      </c>
      <c r="G32" s="121">
        <v>5.7619999999999998E-2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1.109693</v>
      </c>
      <c r="E33" s="120">
        <v>0.37594300000000003</v>
      </c>
      <c r="F33" s="121">
        <v>7.485E-2</v>
      </c>
      <c r="G33" s="121">
        <v>0.65890000000000004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0.38657999999999998</v>
      </c>
      <c r="E34" s="120"/>
      <c r="F34" s="121"/>
      <c r="G34" s="121">
        <v>0.38657999999999998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0.91751799999999994</v>
      </c>
      <c r="E35" s="120">
        <v>0.25668600000000003</v>
      </c>
      <c r="F35" s="121"/>
      <c r="G35" s="121">
        <v>0.65764</v>
      </c>
      <c r="H35" s="122">
        <v>3.192E-3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0.25873099999999999</v>
      </c>
      <c r="E36" s="120">
        <v>4.6350000000000002E-3</v>
      </c>
      <c r="F36" s="121">
        <v>4.6860000000000001E-3</v>
      </c>
      <c r="G36" s="121">
        <v>0.24940999999999999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0.96201700000000001</v>
      </c>
      <c r="E37" s="120">
        <v>0.45374199999999998</v>
      </c>
      <c r="F37" s="121">
        <v>5.042E-2</v>
      </c>
      <c r="G37" s="121">
        <v>0.45780999999999999</v>
      </c>
      <c r="H37" s="122">
        <v>4.5000000000000003E-5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0.46229000000000003</v>
      </c>
      <c r="E38" s="120">
        <v>5.6999999999999998E-4</v>
      </c>
      <c r="F38" s="121"/>
      <c r="G38" s="121">
        <v>0.46172000000000002</v>
      </c>
      <c r="H38" s="122"/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0.34378999999999998</v>
      </c>
      <c r="E39" s="120"/>
      <c r="F39" s="121"/>
      <c r="G39" s="121">
        <v>0.34378999999999998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0.63140000000000007</v>
      </c>
      <c r="E40" s="120">
        <v>4.7390000000000002E-3</v>
      </c>
      <c r="F40" s="121"/>
      <c r="G40" s="121">
        <v>0.61721000000000004</v>
      </c>
      <c r="H40" s="122">
        <v>9.4509999999999993E-3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0.15023</v>
      </c>
      <c r="E41" s="120">
        <v>6.3500000000000001E-2</v>
      </c>
      <c r="F41" s="121"/>
      <c r="G41" s="121">
        <v>8.6730000000000002E-2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0.65715999999999997</v>
      </c>
      <c r="E42" s="120"/>
      <c r="F42" s="121"/>
      <c r="G42" s="121">
        <v>0.65715999999999997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2.5697000000000001E-2</v>
      </c>
      <c r="E43" s="120">
        <v>2.5437000000000001E-2</v>
      </c>
      <c r="F43" s="121"/>
      <c r="G43" s="121">
        <v>2.5999999999999998E-4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0.72056799999999999</v>
      </c>
      <c r="E44" s="120">
        <v>4.3740000000000003E-3</v>
      </c>
      <c r="F44" s="121">
        <v>7.6400000000000003E-4</v>
      </c>
      <c r="G44" s="121">
        <v>0.71543000000000001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0.10661999999999999</v>
      </c>
      <c r="E45" s="120">
        <v>6.2780000000000002E-2</v>
      </c>
      <c r="F45" s="121"/>
      <c r="G45" s="121">
        <v>4.3839999999999997E-2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0.56865100000000002</v>
      </c>
      <c r="E46" s="120">
        <v>4.3714999999999997E-2</v>
      </c>
      <c r="F46" s="121">
        <v>7.3559999999999997E-3</v>
      </c>
      <c r="G46" s="121">
        <v>0.51758000000000004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2.3533750000000002</v>
      </c>
      <c r="E47" s="120">
        <v>5.679E-3</v>
      </c>
      <c r="F47" s="121">
        <v>4.6176000000000002E-2</v>
      </c>
      <c r="G47" s="121">
        <v>2.30152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0.48717300000000002</v>
      </c>
      <c r="E48" s="120"/>
      <c r="F48" s="121">
        <v>1.8312999999999999E-2</v>
      </c>
      <c r="G48" s="121">
        <v>0.46886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5.7807660000000007</v>
      </c>
      <c r="E49" s="120">
        <v>0.31573899999999999</v>
      </c>
      <c r="F49" s="121">
        <v>0.253467</v>
      </c>
      <c r="G49" s="121">
        <v>5.2115600000000004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9.195600000000001E-2</v>
      </c>
      <c r="E50" s="120">
        <v>4.5426000000000001E-2</v>
      </c>
      <c r="F50" s="121"/>
      <c r="G50" s="121">
        <v>4.6530000000000002E-2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0.90453799999999995</v>
      </c>
      <c r="E51" s="120">
        <v>0.15345800000000001</v>
      </c>
      <c r="F51" s="121">
        <v>7.7999999999999999E-4</v>
      </c>
      <c r="G51" s="121">
        <v>0.75029999999999997</v>
      </c>
      <c r="H51" s="122"/>
      <c r="I51" s="123"/>
      <c r="J51" s="124"/>
      <c r="K51" s="124"/>
      <c r="L51" s="125"/>
    </row>
    <row r="52" spans="1:12" ht="62.2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1.352805</v>
      </c>
      <c r="E52" s="120"/>
      <c r="F52" s="121"/>
      <c r="G52" s="121">
        <v>1.3524499999999999</v>
      </c>
      <c r="H52" s="122">
        <v>3.5500000000000001E-4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9.2760000000000009E-2</v>
      </c>
      <c r="E53" s="126">
        <v>3.4430000000000002E-2</v>
      </c>
      <c r="F53" s="127"/>
      <c r="G53" s="127">
        <v>5.833E-2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0.22223600000000002</v>
      </c>
      <c r="E54" s="126"/>
      <c r="F54" s="127"/>
      <c r="G54" s="127">
        <v>0.22220000000000001</v>
      </c>
      <c r="H54" s="128">
        <v>3.6000000000000001E-5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0.48521999999999998</v>
      </c>
      <c r="E55" s="126"/>
      <c r="F55" s="127"/>
      <c r="G55" s="127">
        <v>0.48521999999999998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1.15377</v>
      </c>
      <c r="E56" s="133"/>
      <c r="F56" s="134"/>
      <c r="G56" s="134">
        <v>1.1495500000000001</v>
      </c>
      <c r="H56" s="135">
        <v>4.2199999999999998E-3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0.39489999999999997</v>
      </c>
      <c r="E57" s="137"/>
      <c r="F57" s="138"/>
      <c r="G57" s="138">
        <v>0.39489999999999997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80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81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7:B67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69"/>
  <sheetViews>
    <sheetView topLeftCell="A52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406.52011799999997</v>
      </c>
      <c r="E8" s="93">
        <v>180.715812</v>
      </c>
      <c r="F8" s="94">
        <v>21.764783000000001</v>
      </c>
      <c r="G8" s="94">
        <v>78.755658999999994</v>
      </c>
      <c r="H8" s="95">
        <v>125.28386399999999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291.36539700000003</v>
      </c>
      <c r="E9" s="97">
        <v>180.159032</v>
      </c>
      <c r="F9" s="98">
        <v>21.346875000000001</v>
      </c>
      <c r="G9" s="98">
        <v>62.938794999999999</v>
      </c>
      <c r="H9" s="99">
        <v>26.920694999999998</v>
      </c>
      <c r="I9" s="97">
        <v>283.20699999999988</v>
      </c>
      <c r="J9" s="98">
        <v>35.248999999999995</v>
      </c>
      <c r="K9" s="98">
        <v>22.227000000000007</v>
      </c>
      <c r="L9" s="99">
        <v>0.82499999999999996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115.154721</v>
      </c>
      <c r="E10" s="101">
        <v>0.55678000000000005</v>
      </c>
      <c r="F10" s="102">
        <v>0.417908</v>
      </c>
      <c r="G10" s="102">
        <v>15.816864000000001</v>
      </c>
      <c r="H10" s="103">
        <v>98.363168999999999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0.99398900000000001</v>
      </c>
      <c r="E11" s="104"/>
      <c r="F11" s="105"/>
      <c r="G11" s="94">
        <v>0.65955699999999995</v>
      </c>
      <c r="H11" s="95">
        <v>0.33443200000000001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0.851688</v>
      </c>
      <c r="E12" s="106"/>
      <c r="F12" s="107"/>
      <c r="G12" s="98">
        <v>0.61683699999999997</v>
      </c>
      <c r="H12" s="99">
        <v>0.234851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0.14230100000000001</v>
      </c>
      <c r="E13" s="109"/>
      <c r="F13" s="110"/>
      <c r="G13" s="102">
        <v>4.2720000000000001E-2</v>
      </c>
      <c r="H13" s="103">
        <v>9.9581000000000003E-2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150" t="s">
        <v>9</v>
      </c>
      <c r="D15" s="154">
        <f>E15+F15+G15+H15</f>
        <v>8.4120000000000011E-3</v>
      </c>
      <c r="E15" s="113">
        <v>8.4120000000000011E-3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151" t="s">
        <v>9</v>
      </c>
      <c r="D16" s="155">
        <f t="shared" ref="D16:D59" si="1">E16+F16+G16+H16</f>
        <v>3.8570000000000002E-3</v>
      </c>
      <c r="E16" s="120">
        <v>3.8570000000000002E-3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151" t="s">
        <v>9</v>
      </c>
      <c r="D17" s="155">
        <f t="shared" si="1"/>
        <v>9.3299999999999998E-3</v>
      </c>
      <c r="E17" s="120">
        <v>9.3299999999999998E-3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151" t="s">
        <v>9</v>
      </c>
      <c r="D18" s="155">
        <f t="shared" si="1"/>
        <v>2.5919000000000001E-2</v>
      </c>
      <c r="E18" s="120">
        <v>2.5919000000000001E-2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151" t="s">
        <v>9</v>
      </c>
      <c r="D19" s="155">
        <f t="shared" si="1"/>
        <v>1.0064999999999999E-2</v>
      </c>
      <c r="E19" s="120">
        <v>3.264E-3</v>
      </c>
      <c r="F19" s="121">
        <v>6.8009999999999998E-3</v>
      </c>
      <c r="G19" s="121"/>
      <c r="H19" s="122"/>
      <c r="I19" s="158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151" t="s">
        <v>9</v>
      </c>
      <c r="D20" s="155">
        <f t="shared" si="1"/>
        <v>3.9844999999999998E-2</v>
      </c>
      <c r="E20" s="120">
        <v>3.9844999999999998E-2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151" t="s">
        <v>9</v>
      </c>
      <c r="D21" s="155">
        <f t="shared" si="1"/>
        <v>5.2497000000000002E-2</v>
      </c>
      <c r="E21" s="120"/>
      <c r="F21" s="121">
        <v>5.2497000000000002E-2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151" t="s">
        <v>9</v>
      </c>
      <c r="D22" s="155">
        <f t="shared" si="1"/>
        <v>0.29115200000000002</v>
      </c>
      <c r="E22" s="120">
        <v>0.265374</v>
      </c>
      <c r="F22" s="121"/>
      <c r="G22" s="121">
        <v>2.5777999999999999E-2</v>
      </c>
      <c r="H22" s="122"/>
      <c r="I22" s="158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151" t="s">
        <v>9</v>
      </c>
      <c r="D23" s="155">
        <f t="shared" si="1"/>
        <v>3.3756999999999995E-2</v>
      </c>
      <c r="E23" s="120">
        <v>6.7089999999999997E-3</v>
      </c>
      <c r="F23" s="121"/>
      <c r="G23" s="121">
        <v>2.7047999999999999E-2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151" t="s">
        <v>9</v>
      </c>
      <c r="D24" s="155">
        <f t="shared" si="1"/>
        <v>5.77E-3</v>
      </c>
      <c r="E24" s="120">
        <v>5.77E-3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151" t="s">
        <v>9</v>
      </c>
      <c r="D25" s="155">
        <f t="shared" si="1"/>
        <v>2.8799999999999997E-3</v>
      </c>
      <c r="E25" s="120">
        <v>2.8799999999999997E-3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151" t="s">
        <v>9</v>
      </c>
      <c r="D26" s="155">
        <f t="shared" si="1"/>
        <v>1.4455000000000001E-2</v>
      </c>
      <c r="E26" s="120">
        <v>1.4455000000000001E-2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151" t="s">
        <v>9</v>
      </c>
      <c r="D27" s="155">
        <f t="shared" si="1"/>
        <v>8.2177E-2</v>
      </c>
      <c r="E27" s="120">
        <v>3.4432000000000004E-2</v>
      </c>
      <c r="F27" s="121"/>
      <c r="G27" s="121">
        <v>4.7744999999999996E-2</v>
      </c>
      <c r="H27" s="122"/>
      <c r="I27" s="158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151" t="s">
        <v>9</v>
      </c>
      <c r="D28" s="155">
        <f t="shared" si="1"/>
        <v>3.7301000000000001E-2</v>
      </c>
      <c r="E28" s="120">
        <v>1.0000000000000001E-5</v>
      </c>
      <c r="F28" s="121"/>
      <c r="G28" s="121">
        <v>3.7072000000000001E-2</v>
      </c>
      <c r="H28" s="122">
        <v>2.1900000000000001E-4</v>
      </c>
      <c r="I28" s="158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151" t="s">
        <v>9</v>
      </c>
      <c r="D29" s="155">
        <f t="shared" si="1"/>
        <v>0.133603</v>
      </c>
      <c r="E29" s="120">
        <v>0.133603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151" t="s">
        <v>9</v>
      </c>
      <c r="D30" s="155">
        <f t="shared" si="1"/>
        <v>9.186221999999999</v>
      </c>
      <c r="E30" s="120">
        <v>7.9210069999999995</v>
      </c>
      <c r="F30" s="121">
        <v>0.82384900000000005</v>
      </c>
      <c r="G30" s="121">
        <v>0.43806299999999998</v>
      </c>
      <c r="H30" s="122">
        <v>3.3029999999999999E-3</v>
      </c>
      <c r="I30" s="158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151" t="s">
        <v>9</v>
      </c>
      <c r="D31" s="155">
        <f t="shared" si="1"/>
        <v>3.2504999999999999E-2</v>
      </c>
      <c r="E31" s="120"/>
      <c r="F31" s="121"/>
      <c r="G31" s="121">
        <v>3.2504999999999999E-2</v>
      </c>
      <c r="H31" s="122"/>
      <c r="I31" s="158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151" t="s">
        <v>9</v>
      </c>
      <c r="D32" s="155">
        <f t="shared" si="1"/>
        <v>4.8454000000000004E-2</v>
      </c>
      <c r="E32" s="120"/>
      <c r="F32" s="121"/>
      <c r="G32" s="121">
        <v>4.8392000000000004E-2</v>
      </c>
      <c r="H32" s="122">
        <v>6.2000000000000003E-5</v>
      </c>
      <c r="I32" s="158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151" t="s">
        <v>9</v>
      </c>
      <c r="D33" s="155">
        <f t="shared" si="1"/>
        <v>8.5826000000000013E-2</v>
      </c>
      <c r="E33" s="120"/>
      <c r="F33" s="121">
        <v>3.9329999999999999E-3</v>
      </c>
      <c r="G33" s="121">
        <v>7.4949000000000002E-2</v>
      </c>
      <c r="H33" s="122">
        <v>6.9439999999999997E-3</v>
      </c>
      <c r="I33" s="158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151" t="s">
        <v>9</v>
      </c>
      <c r="D34" s="155">
        <f t="shared" si="1"/>
        <v>3.8190999999999996E-2</v>
      </c>
      <c r="E34" s="120">
        <v>3.6173999999999998E-2</v>
      </c>
      <c r="F34" s="121"/>
      <c r="G34" s="121">
        <v>2.0169999999999997E-3</v>
      </c>
      <c r="H34" s="122"/>
      <c r="I34" s="158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151" t="s">
        <v>9</v>
      </c>
      <c r="D35" s="155">
        <f t="shared" si="1"/>
        <v>2.3139E-2</v>
      </c>
      <c r="E35" s="120"/>
      <c r="F35" s="121"/>
      <c r="G35" s="121">
        <v>2.3106000000000002E-2</v>
      </c>
      <c r="H35" s="122">
        <v>3.3000000000000003E-5</v>
      </c>
      <c r="I35" s="158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151" t="s">
        <v>9</v>
      </c>
      <c r="D36" s="155">
        <f t="shared" si="1"/>
        <v>5.4814000000000002E-2</v>
      </c>
      <c r="E36" s="120">
        <v>3.9777E-2</v>
      </c>
      <c r="F36" s="121">
        <v>7.8209999999999998E-3</v>
      </c>
      <c r="G36" s="121">
        <v>7.2160000000000002E-3</v>
      </c>
      <c r="H36" s="122"/>
      <c r="I36" s="158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151" t="s">
        <v>9</v>
      </c>
      <c r="D37" s="155">
        <f t="shared" si="1"/>
        <v>0.29818599999999995</v>
      </c>
      <c r="E37" s="120">
        <v>0.23475699999999999</v>
      </c>
      <c r="F37" s="121">
        <v>3.9860999999999994E-2</v>
      </c>
      <c r="G37" s="121">
        <v>2.3568000000000002E-2</v>
      </c>
      <c r="H37" s="122"/>
      <c r="I37" s="158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151" t="s">
        <v>9</v>
      </c>
      <c r="D38" s="155">
        <f t="shared" si="1"/>
        <v>2.7847E-2</v>
      </c>
      <c r="E38" s="120"/>
      <c r="F38" s="121"/>
      <c r="G38" s="121">
        <v>2.7847E-2</v>
      </c>
      <c r="H38" s="122"/>
      <c r="I38" s="158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151" t="s">
        <v>9</v>
      </c>
      <c r="D39" s="155">
        <f t="shared" si="1"/>
        <v>0.161076</v>
      </c>
      <c r="E39" s="120">
        <v>0.12936400000000001</v>
      </c>
      <c r="F39" s="121"/>
      <c r="G39" s="121">
        <v>3.0994000000000001E-2</v>
      </c>
      <c r="H39" s="122">
        <v>7.18E-4</v>
      </c>
      <c r="I39" s="158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151" t="s">
        <v>9</v>
      </c>
      <c r="D40" s="155">
        <f t="shared" si="1"/>
        <v>1.4141999999999998E-2</v>
      </c>
      <c r="E40" s="120">
        <v>3.3900000000000002E-3</v>
      </c>
      <c r="F40" s="121">
        <v>2.245E-3</v>
      </c>
      <c r="G40" s="121">
        <v>8.5069999999999989E-3</v>
      </c>
      <c r="H40" s="122"/>
      <c r="I40" s="158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151" t="s">
        <v>9</v>
      </c>
      <c r="D41" s="155">
        <f t="shared" si="1"/>
        <v>1.7228999999999998E-2</v>
      </c>
      <c r="E41" s="120"/>
      <c r="F41" s="121"/>
      <c r="G41" s="121">
        <v>1.7228999999999998E-2</v>
      </c>
      <c r="H41" s="122"/>
      <c r="I41" s="158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151" t="s">
        <v>9</v>
      </c>
      <c r="D42" s="155">
        <f t="shared" si="1"/>
        <v>0.32037500000000002</v>
      </c>
      <c r="E42" s="120">
        <v>0.20799999999999999</v>
      </c>
      <c r="F42" s="121">
        <v>8.9941000000000007E-2</v>
      </c>
      <c r="G42" s="121">
        <v>2.2335000000000001E-2</v>
      </c>
      <c r="H42" s="122">
        <v>9.9000000000000008E-5</v>
      </c>
      <c r="I42" s="158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151" t="s">
        <v>9</v>
      </c>
      <c r="D43" s="155">
        <f t="shared" si="1"/>
        <v>2.2801999999999999E-2</v>
      </c>
      <c r="E43" s="120">
        <v>2.14E-4</v>
      </c>
      <c r="F43" s="121"/>
      <c r="G43" s="121">
        <v>2.2588E-2</v>
      </c>
      <c r="H43" s="122"/>
      <c r="I43" s="158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151" t="s">
        <v>9</v>
      </c>
      <c r="D44" s="155">
        <f t="shared" si="1"/>
        <v>3.2582E-2</v>
      </c>
      <c r="E44" s="120"/>
      <c r="F44" s="121"/>
      <c r="G44" s="121">
        <v>3.2582E-2</v>
      </c>
      <c r="H44" s="122"/>
      <c r="I44" s="158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151" t="s">
        <v>9</v>
      </c>
      <c r="D45" s="155">
        <f t="shared" si="1"/>
        <v>0.119232</v>
      </c>
      <c r="E45" s="120"/>
      <c r="F45" s="121"/>
      <c r="G45" s="121">
        <v>0.113385</v>
      </c>
      <c r="H45" s="122">
        <v>5.8470000000000006E-3</v>
      </c>
      <c r="I45" s="158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151" t="s">
        <v>9</v>
      </c>
      <c r="D46" s="155">
        <f t="shared" si="1"/>
        <v>5.4235999999999999E-2</v>
      </c>
      <c r="E46" s="120">
        <v>3.6340000000000001E-3</v>
      </c>
      <c r="F46" s="121"/>
      <c r="G46" s="121">
        <v>4.3472000000000004E-2</v>
      </c>
      <c r="H46" s="122">
        <v>7.1300000000000001E-3</v>
      </c>
      <c r="I46" s="158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151" t="s">
        <v>9</v>
      </c>
      <c r="D47" s="155">
        <f t="shared" si="1"/>
        <v>5.0390999999999998E-2</v>
      </c>
      <c r="E47" s="120">
        <v>4.2978999999999996E-2</v>
      </c>
      <c r="F47" s="121"/>
      <c r="G47" s="121">
        <v>7.4120000000000002E-3</v>
      </c>
      <c r="H47" s="122"/>
      <c r="I47" s="158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151" t="s">
        <v>9</v>
      </c>
      <c r="D48" s="155">
        <f t="shared" si="1"/>
        <v>3.458E-2</v>
      </c>
      <c r="E48" s="120"/>
      <c r="F48" s="121"/>
      <c r="G48" s="121">
        <v>3.4491000000000001E-2</v>
      </c>
      <c r="H48" s="122">
        <v>8.8999999999999995E-5</v>
      </c>
      <c r="I48" s="158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151" t="s">
        <v>9</v>
      </c>
      <c r="D49" s="155">
        <f t="shared" si="1"/>
        <v>1.4194E-2</v>
      </c>
      <c r="E49" s="120">
        <v>1.4194E-2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151" t="s">
        <v>9</v>
      </c>
      <c r="D50" s="155">
        <f t="shared" si="1"/>
        <v>5.9864000000000001E-2</v>
      </c>
      <c r="E50" s="120">
        <v>2.7200000000000002E-3</v>
      </c>
      <c r="F50" s="121">
        <v>1.8700000000000001E-3</v>
      </c>
      <c r="G50" s="121">
        <v>5.5274000000000004E-2</v>
      </c>
      <c r="H50" s="122"/>
      <c r="I50" s="158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151" t="s">
        <v>9</v>
      </c>
      <c r="D51" s="155">
        <f t="shared" si="1"/>
        <v>2.5418000000000003E-2</v>
      </c>
      <c r="E51" s="120">
        <v>2.0199000000000002E-2</v>
      </c>
      <c r="F51" s="121"/>
      <c r="G51" s="121">
        <v>5.2190000000000005E-3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41</v>
      </c>
      <c r="B52" s="57" t="s">
        <v>44</v>
      </c>
      <c r="C52" s="151" t="s">
        <v>9</v>
      </c>
      <c r="D52" s="155">
        <f t="shared" si="1"/>
        <v>0.105042</v>
      </c>
      <c r="E52" s="120">
        <v>5.0802999999999994E-2</v>
      </c>
      <c r="F52" s="121">
        <v>7.1459999999999996E-3</v>
      </c>
      <c r="G52" s="121">
        <v>4.7093000000000003E-2</v>
      </c>
      <c r="H52" s="122"/>
      <c r="I52" s="158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151" t="s">
        <v>9</v>
      </c>
      <c r="D53" s="155">
        <f t="shared" si="1"/>
        <v>0.14516700000000002</v>
      </c>
      <c r="E53" s="120">
        <v>1.7639999999999999E-3</v>
      </c>
      <c r="F53" s="121">
        <v>2.4213999999999999E-2</v>
      </c>
      <c r="G53" s="121">
        <v>0.11906900000000001</v>
      </c>
      <c r="H53" s="122">
        <v>1.1999999999999999E-4</v>
      </c>
      <c r="I53" s="15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151" t="s">
        <v>9</v>
      </c>
      <c r="D54" s="155">
        <f t="shared" si="1"/>
        <v>2.5007000000000001E-2</v>
      </c>
      <c r="E54" s="120"/>
      <c r="F54" s="121"/>
      <c r="G54" s="121">
        <v>2.5007000000000001E-2</v>
      </c>
      <c r="H54" s="122"/>
      <c r="I54" s="159"/>
      <c r="J54" s="130"/>
      <c r="K54" s="130"/>
      <c r="L54" s="131"/>
    </row>
    <row r="55" spans="1:12" x14ac:dyDescent="0.25">
      <c r="A55" s="33">
        <v>44</v>
      </c>
      <c r="B55" s="61" t="s">
        <v>47</v>
      </c>
      <c r="C55" s="152" t="s">
        <v>9</v>
      </c>
      <c r="D55" s="155">
        <f t="shared" si="1"/>
        <v>7.3361999999999997E-2</v>
      </c>
      <c r="E55" s="120"/>
      <c r="F55" s="121">
        <v>1.4898E-2</v>
      </c>
      <c r="G55" s="121">
        <v>5.8464000000000002E-2</v>
      </c>
      <c r="H55" s="122"/>
      <c r="I55" s="15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151" t="s">
        <v>9</v>
      </c>
      <c r="D56" s="155">
        <f t="shared" si="1"/>
        <v>0.56937499999999996</v>
      </c>
      <c r="E56" s="133">
        <v>0.131939</v>
      </c>
      <c r="F56" s="134">
        <v>0.128301</v>
      </c>
      <c r="G56" s="134">
        <v>0.30913499999999999</v>
      </c>
      <c r="H56" s="135"/>
      <c r="I56" s="158"/>
      <c r="J56" s="124"/>
      <c r="K56" s="124"/>
      <c r="L56" s="125"/>
    </row>
    <row r="57" spans="1:12" x14ac:dyDescent="0.25">
      <c r="A57" s="33">
        <v>46</v>
      </c>
      <c r="B57" s="149" t="s">
        <v>49</v>
      </c>
      <c r="C57" s="152" t="s">
        <v>9</v>
      </c>
      <c r="D57" s="155">
        <f t="shared" si="1"/>
        <v>8.6236000000000007E-2</v>
      </c>
      <c r="E57" s="133">
        <v>8.3261000000000002E-2</v>
      </c>
      <c r="F57" s="134"/>
      <c r="G57" s="134">
        <v>2.9750000000000002E-3</v>
      </c>
      <c r="H57" s="135"/>
      <c r="I57" s="159"/>
      <c r="J57" s="130"/>
      <c r="K57" s="130"/>
      <c r="L57" s="131"/>
    </row>
    <row r="58" spans="1:12" x14ac:dyDescent="0.25">
      <c r="A58" s="33">
        <v>47</v>
      </c>
      <c r="B58" s="73" t="s">
        <v>50</v>
      </c>
      <c r="C58" s="151" t="s">
        <v>9</v>
      </c>
      <c r="D58" s="155">
        <f t="shared" si="1"/>
        <v>0.31529099999999999</v>
      </c>
      <c r="E58" s="133">
        <v>0.238868</v>
      </c>
      <c r="F58" s="134">
        <v>9.1E-4</v>
      </c>
      <c r="G58" s="134">
        <v>7.5513000000000011E-2</v>
      </c>
      <c r="H58" s="135"/>
      <c r="I58" s="158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153" t="s">
        <v>9</v>
      </c>
      <c r="D59" s="156">
        <f t="shared" si="1"/>
        <v>0.45581700000000003</v>
      </c>
      <c r="E59" s="137"/>
      <c r="F59" s="138"/>
      <c r="G59" s="138"/>
      <c r="H59" s="139">
        <v>0.45581700000000003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69"/>
  <sheetViews>
    <sheetView topLeftCell="A58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431.21126800000002</v>
      </c>
      <c r="E8" s="93">
        <v>190.684765</v>
      </c>
      <c r="F8" s="94">
        <v>21.262907999999999</v>
      </c>
      <c r="G8" s="94">
        <v>83.410452000000006</v>
      </c>
      <c r="H8" s="95">
        <v>135.85314299999999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307.35220700000002</v>
      </c>
      <c r="E9" s="97">
        <v>190.20956200000001</v>
      </c>
      <c r="F9" s="98">
        <v>20.864432000000001</v>
      </c>
      <c r="G9" s="98">
        <v>66.842224000000002</v>
      </c>
      <c r="H9" s="99">
        <v>29.435988999999999</v>
      </c>
      <c r="I9" s="97">
        <v>311.98200000000014</v>
      </c>
      <c r="J9" s="98">
        <v>40.016999999999996</v>
      </c>
      <c r="K9" s="98">
        <v>30.960999999999999</v>
      </c>
      <c r="L9" s="99">
        <v>0.85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123.859061</v>
      </c>
      <c r="E10" s="101">
        <v>0.47520299999999999</v>
      </c>
      <c r="F10" s="102">
        <v>0.398476</v>
      </c>
      <c r="G10" s="102">
        <v>16.568228000000001</v>
      </c>
      <c r="H10" s="103">
        <v>106.417154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1.350519</v>
      </c>
      <c r="E11" s="104"/>
      <c r="F11" s="105"/>
      <c r="G11" s="94">
        <v>0.95352099999999995</v>
      </c>
      <c r="H11" s="95">
        <v>0.39699800000000002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1.219797</v>
      </c>
      <c r="E12" s="106"/>
      <c r="F12" s="107"/>
      <c r="G12" s="98">
        <v>0.91608100000000003</v>
      </c>
      <c r="H12" s="99">
        <v>0.30371599999999999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0.130722</v>
      </c>
      <c r="E13" s="109"/>
      <c r="F13" s="110"/>
      <c r="G13" s="102">
        <v>3.7440000000000001E-2</v>
      </c>
      <c r="H13" s="103">
        <v>9.3282000000000004E-2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9.4870000000000006E-3</v>
      </c>
      <c r="E15" s="113">
        <v>9.4870000000000006E-3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4.7939999999999997E-3</v>
      </c>
      <c r="E16" s="120">
        <v>4.7939999999999997E-3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3.0839999999999999E-3</v>
      </c>
      <c r="E17" s="120">
        <v>3.0839999999999999E-3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1.4737999999999999E-2</v>
      </c>
      <c r="E18" s="120">
        <v>1.4737999999999999E-2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1.1561E-2</v>
      </c>
      <c r="E19" s="120">
        <v>1.1561E-2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1.2596999999999999E-2</v>
      </c>
      <c r="E20" s="120">
        <v>1.2596999999999999E-2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0.11436</v>
      </c>
      <c r="E21" s="120"/>
      <c r="F21" s="121">
        <v>0.11436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0.11749</v>
      </c>
      <c r="E22" s="120">
        <v>0.106989</v>
      </c>
      <c r="F22" s="121"/>
      <c r="G22" s="121">
        <v>1.0501E-2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4.2136999999999994E-2</v>
      </c>
      <c r="E23" s="120">
        <v>1.5436999999999999E-2</v>
      </c>
      <c r="F23" s="121"/>
      <c r="G23" s="121">
        <v>2.6699999999999998E-2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5.6959999999999997E-3</v>
      </c>
      <c r="E24" s="120">
        <v>5.6959999999999997E-3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3.519E-3</v>
      </c>
      <c r="E25" s="120">
        <v>3.519E-3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1.5625E-2</v>
      </c>
      <c r="E26" s="120">
        <v>1.5625E-2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0.11061799999999999</v>
      </c>
      <c r="E27" s="120">
        <v>5.7519000000000001E-2</v>
      </c>
      <c r="F27" s="121"/>
      <c r="G27" s="121">
        <v>5.3098999999999993E-2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3.7631999999999999E-2</v>
      </c>
      <c r="E28" s="120">
        <v>1.1625E-2</v>
      </c>
      <c r="F28" s="121"/>
      <c r="G28" s="121">
        <v>2.5843000000000001E-2</v>
      </c>
      <c r="H28" s="122">
        <v>1.64E-4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0.14271500000000001</v>
      </c>
      <c r="E29" s="120">
        <v>0.14271500000000001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11.715805999999999</v>
      </c>
      <c r="E30" s="120">
        <v>10.127993</v>
      </c>
      <c r="F30" s="121">
        <v>1.056595</v>
      </c>
      <c r="G30" s="121">
        <v>0.52730600000000005</v>
      </c>
      <c r="H30" s="122">
        <v>3.9119999999999997E-3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3.7716E-2</v>
      </c>
      <c r="E31" s="120"/>
      <c r="F31" s="121"/>
      <c r="G31" s="121">
        <v>3.7716E-2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5.9575000000000003E-2</v>
      </c>
      <c r="E32" s="120"/>
      <c r="F32" s="121"/>
      <c r="G32" s="121">
        <v>5.9490000000000001E-2</v>
      </c>
      <c r="H32" s="122">
        <v>8.5000000000000006E-5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9.3170000000000003E-2</v>
      </c>
      <c r="E33" s="120"/>
      <c r="F33" s="121">
        <v>6.5399999999999998E-3</v>
      </c>
      <c r="G33" s="121">
        <v>8.0489999999999992E-2</v>
      </c>
      <c r="H33" s="122">
        <v>6.1399999999999996E-3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3.5323E-2</v>
      </c>
      <c r="E34" s="120">
        <v>3.2725999999999998E-2</v>
      </c>
      <c r="F34" s="121"/>
      <c r="G34" s="121">
        <v>2.5969999999999999E-3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2.3293000000000001E-2</v>
      </c>
      <c r="E35" s="120"/>
      <c r="F35" s="121"/>
      <c r="G35" s="121">
        <v>2.3265000000000001E-2</v>
      </c>
      <c r="H35" s="122">
        <v>2.8E-5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7.6843999999999996E-2</v>
      </c>
      <c r="E36" s="120">
        <v>5.7911000000000004E-2</v>
      </c>
      <c r="F36" s="121">
        <v>9.4149999999999998E-3</v>
      </c>
      <c r="G36" s="121">
        <v>9.5180000000000004E-3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0.34195999999999993</v>
      </c>
      <c r="E37" s="120">
        <v>0.25698899999999997</v>
      </c>
      <c r="F37" s="121">
        <v>5.1853000000000003E-2</v>
      </c>
      <c r="G37" s="121">
        <v>3.3118000000000002E-2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2.775E-2</v>
      </c>
      <c r="E38" s="120"/>
      <c r="F38" s="121"/>
      <c r="G38" s="121">
        <v>2.775E-2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0.18044399999999999</v>
      </c>
      <c r="E39" s="120">
        <v>0.138846</v>
      </c>
      <c r="F39" s="121"/>
      <c r="G39" s="121">
        <v>4.0661999999999997E-2</v>
      </c>
      <c r="H39" s="122">
        <v>9.3600000000000009E-4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1.3409999999999998E-2</v>
      </c>
      <c r="E40" s="120">
        <v>3.748E-3</v>
      </c>
      <c r="F40" s="121">
        <v>2.1259999999999999E-3</v>
      </c>
      <c r="G40" s="121">
        <v>7.5359999999999993E-3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1.4511E-2</v>
      </c>
      <c r="E41" s="120"/>
      <c r="F41" s="121"/>
      <c r="G41" s="121">
        <v>1.4511E-2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0.23644000000000001</v>
      </c>
      <c r="E42" s="120">
        <v>0.126141</v>
      </c>
      <c r="F42" s="121">
        <v>8.6933999999999997E-2</v>
      </c>
      <c r="G42" s="121">
        <v>2.3237999999999998E-2</v>
      </c>
      <c r="H42" s="122">
        <v>1.27E-4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2.4012000000000002E-2</v>
      </c>
      <c r="E43" s="120">
        <v>4.7299999999999995E-4</v>
      </c>
      <c r="F43" s="121"/>
      <c r="G43" s="121">
        <v>2.3539000000000001E-2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5.4801999999999997E-2</v>
      </c>
      <c r="E44" s="120"/>
      <c r="F44" s="121"/>
      <c r="G44" s="121">
        <v>5.4801999999999997E-2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0.11644299999999999</v>
      </c>
      <c r="E45" s="120"/>
      <c r="F45" s="121"/>
      <c r="G45" s="121">
        <v>0.111357</v>
      </c>
      <c r="H45" s="122">
        <v>5.0860000000000002E-3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5.2216000000000005E-2</v>
      </c>
      <c r="E46" s="120">
        <v>3.3319999999999999E-3</v>
      </c>
      <c r="F46" s="121"/>
      <c r="G46" s="121">
        <v>4.1328000000000004E-2</v>
      </c>
      <c r="H46" s="122">
        <v>7.5560000000000002E-3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3.7760000000000002E-2</v>
      </c>
      <c r="E47" s="120">
        <v>3.0145999999999999E-2</v>
      </c>
      <c r="F47" s="121"/>
      <c r="G47" s="121">
        <v>7.6140000000000001E-3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3.5478000000000003E-2</v>
      </c>
      <c r="E48" s="120"/>
      <c r="F48" s="121"/>
      <c r="G48" s="121">
        <v>3.5478000000000003E-2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1.6373000000000002E-2</v>
      </c>
      <c r="E49" s="120">
        <v>1.6373000000000002E-2</v>
      </c>
      <c r="F49" s="121"/>
      <c r="G49" s="121">
        <v>0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5.6859000000000007E-2</v>
      </c>
      <c r="E50" s="120">
        <v>3.1900000000000001E-3</v>
      </c>
      <c r="F50" s="121">
        <v>1.841E-3</v>
      </c>
      <c r="G50" s="121">
        <v>5.1828000000000006E-2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2.5166999999999998E-2</v>
      </c>
      <c r="E51" s="120">
        <v>1.8251999999999997E-2</v>
      </c>
      <c r="F51" s="121"/>
      <c r="G51" s="121">
        <v>6.9150000000000001E-3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0.17041200000000001</v>
      </c>
      <c r="E52" s="120">
        <v>8.5739999999999997E-2</v>
      </c>
      <c r="F52" s="121">
        <v>1.0111999999999999E-2</v>
      </c>
      <c r="G52" s="121">
        <v>7.4560000000000001E-2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0.15492100000000003</v>
      </c>
      <c r="E53" s="120">
        <v>2.085E-3</v>
      </c>
      <c r="F53" s="121">
        <v>1.6992E-2</v>
      </c>
      <c r="G53" s="121">
        <v>0.13581700000000002</v>
      </c>
      <c r="H53" s="122">
        <v>2.6999999999999999E-5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3.2685000000000006E-2</v>
      </c>
      <c r="E54" s="120"/>
      <c r="F54" s="121"/>
      <c r="G54" s="121">
        <v>3.2685000000000006E-2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8.9572999999999986E-2</v>
      </c>
      <c r="E55" s="120"/>
      <c r="F55" s="121">
        <v>1.3246000000000001E-2</v>
      </c>
      <c r="G55" s="121">
        <v>7.6326999999999992E-2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0.58377599999999996</v>
      </c>
      <c r="E56" s="133">
        <v>0.13588399999999998</v>
      </c>
      <c r="F56" s="134">
        <v>0.12227800000000001</v>
      </c>
      <c r="G56" s="134">
        <v>0.32561399999999996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0.112776</v>
      </c>
      <c r="E57" s="133">
        <v>0.109029</v>
      </c>
      <c r="F57" s="134">
        <v>5.2800000000000004E-4</v>
      </c>
      <c r="G57" s="134">
        <v>3.2190000000000001E-3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0.30982900000000002</v>
      </c>
      <c r="E58" s="133">
        <v>0.22308500000000001</v>
      </c>
      <c r="F58" s="134">
        <v>1.0400000000000001E-3</v>
      </c>
      <c r="G58" s="134">
        <v>8.5703999999999989E-2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0.41396499999999997</v>
      </c>
      <c r="E59" s="137"/>
      <c r="F59" s="138"/>
      <c r="G59" s="138">
        <v>0</v>
      </c>
      <c r="H59" s="139">
        <v>0.41396499999999997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86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87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L69"/>
  <sheetViews>
    <sheetView topLeftCell="A61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356.81951099999998</v>
      </c>
      <c r="E8" s="93">
        <v>137.11133100000001</v>
      </c>
      <c r="F8" s="94">
        <v>20.172338</v>
      </c>
      <c r="G8" s="94">
        <v>77.673309000000003</v>
      </c>
      <c r="H8" s="95">
        <v>121.862533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246.28958900000001</v>
      </c>
      <c r="E9" s="97">
        <v>136.66223400000001</v>
      </c>
      <c r="F9" s="98">
        <v>19.734808999999998</v>
      </c>
      <c r="G9" s="98">
        <v>62.244888000000003</v>
      </c>
      <c r="H9" s="99">
        <v>27.647658</v>
      </c>
      <c r="I9" s="97">
        <v>303.67800000000022</v>
      </c>
      <c r="J9" s="98">
        <v>39.324999999999989</v>
      </c>
      <c r="K9" s="98">
        <v>33.194000000000003</v>
      </c>
      <c r="L9" s="99">
        <v>0.86199999999999988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110.529922</v>
      </c>
      <c r="E10" s="101">
        <v>0.44909700000000002</v>
      </c>
      <c r="F10" s="102">
        <v>0.437529</v>
      </c>
      <c r="G10" s="102">
        <v>15.428421</v>
      </c>
      <c r="H10" s="103">
        <v>94.214875000000006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1.1747369999999999</v>
      </c>
      <c r="E12" s="106"/>
      <c r="F12" s="107"/>
      <c r="G12" s="98">
        <v>0.87540700000000005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9.2849999999999999E-3</v>
      </c>
      <c r="E15" s="113">
        <v>9.2849999999999999E-3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5.3369999999999997E-3</v>
      </c>
      <c r="E16" s="120">
        <v>5.3369999999999997E-3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3.7339999999999999E-3</v>
      </c>
      <c r="E17" s="120">
        <v>3.7339999999999999E-3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2.3788E-2</v>
      </c>
      <c r="E18" s="120">
        <v>2.3788E-2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1.0884E-2</v>
      </c>
      <c r="E19" s="120">
        <v>1.0884E-2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2.1433000000000001E-2</v>
      </c>
      <c r="E20" s="120">
        <v>2.1433000000000001E-2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0.254305</v>
      </c>
      <c r="E21" s="120"/>
      <c r="F21" s="121">
        <v>0.254305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0.12761899999999998</v>
      </c>
      <c r="E22" s="120">
        <v>0.11549899999999999</v>
      </c>
      <c r="F22" s="121"/>
      <c r="G22" s="121">
        <v>1.2119999999999999E-2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4.5672999999999998E-2</v>
      </c>
      <c r="E23" s="120">
        <v>1.7943999999999998E-2</v>
      </c>
      <c r="F23" s="121"/>
      <c r="G23" s="121">
        <v>2.7729E-2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4.6050000000000006E-3</v>
      </c>
      <c r="E24" s="120">
        <v>4.6050000000000006E-3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3.3679999999999999E-3</v>
      </c>
      <c r="E25" s="120">
        <v>3.3679999999999999E-3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1.5519E-2</v>
      </c>
      <c r="E26" s="120">
        <v>1.5519E-2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7.4955999999999995E-2</v>
      </c>
      <c r="E27" s="120">
        <v>2.7603000000000003E-2</v>
      </c>
      <c r="F27" s="121"/>
      <c r="G27" s="121">
        <v>4.7352999999999999E-2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3.7355000000000006E-2</v>
      </c>
      <c r="E28" s="120"/>
      <c r="F28" s="121"/>
      <c r="G28" s="121">
        <v>3.7090000000000005E-2</v>
      </c>
      <c r="H28" s="122">
        <v>2.6499999999999999E-4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0.134245</v>
      </c>
      <c r="E29" s="120">
        <v>0.134245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6.8108149999999998</v>
      </c>
      <c r="E30" s="120">
        <v>5.8583720000000001</v>
      </c>
      <c r="F30" s="121">
        <v>0.63716700000000004</v>
      </c>
      <c r="G30" s="121">
        <v>0.31291000000000002</v>
      </c>
      <c r="H30" s="122">
        <v>2.366E-3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3.8264000000000006E-2</v>
      </c>
      <c r="E31" s="120"/>
      <c r="F31" s="121"/>
      <c r="G31" s="121">
        <v>3.8264000000000006E-2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5.4538000000000003E-2</v>
      </c>
      <c r="E32" s="120"/>
      <c r="F32" s="121"/>
      <c r="G32" s="121">
        <v>5.4441000000000003E-2</v>
      </c>
      <c r="H32" s="122">
        <v>9.7E-5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8.6132E-2</v>
      </c>
      <c r="E33" s="120"/>
      <c r="F33" s="121">
        <v>5.1029999999999999E-3</v>
      </c>
      <c r="G33" s="121">
        <v>7.6150000000000009E-2</v>
      </c>
      <c r="H33" s="122">
        <v>4.8789999999999997E-3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3.6651000000000003E-2</v>
      </c>
      <c r="E34" s="120">
        <v>3.3857999999999999E-2</v>
      </c>
      <c r="F34" s="121"/>
      <c r="G34" s="121">
        <v>2.7930000000000003E-3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2.3573E-2</v>
      </c>
      <c r="E35" s="120"/>
      <c r="F35" s="121"/>
      <c r="G35" s="121">
        <v>2.3521E-2</v>
      </c>
      <c r="H35" s="122">
        <v>5.1999999999999997E-5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5.8535000000000004E-2</v>
      </c>
      <c r="E36" s="120">
        <v>4.0930000000000001E-2</v>
      </c>
      <c r="F36" s="121">
        <v>9.946E-3</v>
      </c>
      <c r="G36" s="121">
        <v>7.659E-3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0.28060499999999999</v>
      </c>
      <c r="E37" s="120">
        <v>0.18582099999999999</v>
      </c>
      <c r="F37" s="121">
        <v>6.7968000000000001E-2</v>
      </c>
      <c r="G37" s="121">
        <v>2.6816E-2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2.7431999999999998E-2</v>
      </c>
      <c r="E38" s="120"/>
      <c r="F38" s="121"/>
      <c r="G38" s="121">
        <v>2.7431999999999998E-2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0.203574</v>
      </c>
      <c r="E39" s="120">
        <v>0.16231600000000002</v>
      </c>
      <c r="F39" s="121"/>
      <c r="G39" s="121">
        <v>4.0296999999999999E-2</v>
      </c>
      <c r="H39" s="122">
        <v>9.6099999999999994E-4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1.3534999999999998E-2</v>
      </c>
      <c r="E40" s="120">
        <v>3.496E-3</v>
      </c>
      <c r="F40" s="121">
        <v>2.2469999999999999E-3</v>
      </c>
      <c r="G40" s="121">
        <v>7.7919999999999994E-3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1.6558E-2</v>
      </c>
      <c r="E41" s="120"/>
      <c r="F41" s="121"/>
      <c r="G41" s="121">
        <v>1.6558E-2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0.288665</v>
      </c>
      <c r="E42" s="120">
        <v>0.181894</v>
      </c>
      <c r="F42" s="121">
        <v>8.4887000000000004E-2</v>
      </c>
      <c r="G42" s="121">
        <v>2.1760000000000002E-2</v>
      </c>
      <c r="H42" s="122">
        <v>1.2400000000000001E-4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2.3696999999999999E-2</v>
      </c>
      <c r="E43" s="120">
        <v>1.25E-4</v>
      </c>
      <c r="F43" s="121"/>
      <c r="G43" s="121">
        <v>2.3571999999999999E-2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7.3513000000000009E-2</v>
      </c>
      <c r="E44" s="120"/>
      <c r="F44" s="121"/>
      <c r="G44" s="121">
        <v>7.3513000000000009E-2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0.120934</v>
      </c>
      <c r="E45" s="120"/>
      <c r="F45" s="121"/>
      <c r="G45" s="121">
        <v>0.114788</v>
      </c>
      <c r="H45" s="122">
        <v>6.1459999999999996E-3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5.2828E-2</v>
      </c>
      <c r="E46" s="120">
        <v>3.8929999999999998E-3</v>
      </c>
      <c r="F46" s="121"/>
      <c r="G46" s="121">
        <v>4.1239999999999999E-2</v>
      </c>
      <c r="H46" s="122">
        <v>7.6950000000000005E-3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3.8778E-2</v>
      </c>
      <c r="E47" s="120">
        <v>3.2747999999999999E-2</v>
      </c>
      <c r="F47" s="121"/>
      <c r="G47" s="121">
        <v>6.0300000000000006E-3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3.7853999999999999E-2</v>
      </c>
      <c r="E48" s="120"/>
      <c r="F48" s="121"/>
      <c r="G48" s="121">
        <v>3.7853999999999999E-2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1.6777999999999998E-2</v>
      </c>
      <c r="E49" s="120">
        <v>1.6777999999999998E-2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5.9730999999999999E-2</v>
      </c>
      <c r="E50" s="120">
        <v>2.9269999999999999E-3</v>
      </c>
      <c r="F50" s="121">
        <v>1.7629999999999998E-3</v>
      </c>
      <c r="G50" s="121">
        <v>5.5041E-2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2.6577000000000003E-2</v>
      </c>
      <c r="E51" s="120">
        <v>1.9905000000000003E-2</v>
      </c>
      <c r="F51" s="121"/>
      <c r="G51" s="121">
        <v>6.672E-3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0.220441</v>
      </c>
      <c r="E52" s="120">
        <v>0.112096</v>
      </c>
      <c r="F52" s="121">
        <v>1.2686999999999999E-2</v>
      </c>
      <c r="G52" s="121">
        <v>9.5658000000000007E-2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9.0215000000000004E-2</v>
      </c>
      <c r="E53" s="120">
        <v>1.451E-3</v>
      </c>
      <c r="F53" s="121">
        <v>7.8100000000000001E-4</v>
      </c>
      <c r="G53" s="121">
        <v>8.7948999999999999E-2</v>
      </c>
      <c r="H53" s="122">
        <v>3.4E-5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2.5430000000000001E-2</v>
      </c>
      <c r="E54" s="120"/>
      <c r="F54" s="121"/>
      <c r="G54" s="121">
        <v>2.5430000000000001E-2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9.0560000000000002E-2</v>
      </c>
      <c r="E55" s="120"/>
      <c r="F55" s="121">
        <v>1.4531000000000001E-2</v>
      </c>
      <c r="G55" s="121">
        <v>7.6028999999999999E-2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0.32867299999999999</v>
      </c>
      <c r="E56" s="133">
        <v>7.7972E-2</v>
      </c>
      <c r="F56" s="134">
        <v>8.1680000000000003E-2</v>
      </c>
      <c r="G56" s="134">
        <v>0.16902099999999998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9.0536999999999992E-2</v>
      </c>
      <c r="E57" s="133">
        <v>8.7118000000000001E-2</v>
      </c>
      <c r="F57" s="134">
        <v>2.05E-4</v>
      </c>
      <c r="G57" s="134">
        <v>3.2139999999999998E-3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0.228072</v>
      </c>
      <c r="E58" s="133">
        <v>0.21274000000000001</v>
      </c>
      <c r="F58" s="134">
        <v>9.6999999999999994E-4</v>
      </c>
      <c r="G58" s="134">
        <v>1.4362E-2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0.11164700000000001</v>
      </c>
      <c r="E59" s="137"/>
      <c r="F59" s="138"/>
      <c r="G59" s="138"/>
      <c r="H59" s="139">
        <v>0.11164700000000001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89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90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71"/>
  <sheetViews>
    <sheetView topLeftCell="A40" workbookViewId="0">
      <selection activeCell="D60" sqref="D60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 t="shared" ref="D8:D13" si="0">SUM(E8:H8)</f>
        <v>379.672487359</v>
      </c>
      <c r="E8" s="93">
        <f>E9+E10</f>
        <v>164.64143100000001</v>
      </c>
      <c r="F8" s="94">
        <f t="shared" ref="F8:H8" si="1">F9+F10</f>
        <v>17.121030999999999</v>
      </c>
      <c r="G8" s="94">
        <f t="shared" si="1"/>
        <v>78.185940000000002</v>
      </c>
      <c r="H8" s="173">
        <f t="shared" si="1"/>
        <v>119.724085359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si="0"/>
        <v>268.58768900000001</v>
      </c>
      <c r="E9" s="97">
        <v>164.350808</v>
      </c>
      <c r="F9" s="98">
        <v>16.525779</v>
      </c>
      <c r="G9" s="98">
        <v>59.768369</v>
      </c>
      <c r="H9" s="99">
        <v>27.942733</v>
      </c>
      <c r="I9" s="97">
        <v>304.74099999999999</v>
      </c>
      <c r="J9" s="98">
        <v>25.143999999999998</v>
      </c>
      <c r="K9" s="98">
        <v>25.227</v>
      </c>
      <c r="L9" s="99">
        <v>0.83300000000000007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111.08479835899999</v>
      </c>
      <c r="E10" s="101">
        <v>0.29062300000000002</v>
      </c>
      <c r="F10" s="102">
        <v>0.595252</v>
      </c>
      <c r="G10" s="102">
        <v>18.417570999999999</v>
      </c>
      <c r="H10" s="103">
        <v>91.781352358999996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1.170885</v>
      </c>
      <c r="E12" s="106"/>
      <c r="F12" s="107"/>
      <c r="G12" s="98">
        <v>0.87155499999999997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 t="shared" ref="D15:D61" si="2"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si="2"/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2.3222E-2</v>
      </c>
      <c r="E28" s="120"/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8.4774890000000003</v>
      </c>
      <c r="E30" s="120">
        <v>7.2788969999999997</v>
      </c>
      <c r="F30" s="121">
        <v>0.78664999999999996</v>
      </c>
      <c r="G30" s="121">
        <v>0.40899400000000002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7.9291000000000014E-2</v>
      </c>
      <c r="E33" s="120"/>
      <c r="F33" s="121">
        <v>3.3500000000000001E-3</v>
      </c>
      <c r="G33" s="121">
        <v>7.0401000000000005E-2</v>
      </c>
      <c r="H33" s="122">
        <v>5.5399999999999998E-3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7.6291999999999999E-2</v>
      </c>
      <c r="E36" s="120">
        <v>5.8261E-2</v>
      </c>
      <c r="F36" s="121">
        <v>8.6199999999999992E-3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1.4225000000000002E-2</v>
      </c>
      <c r="E40" s="120">
        <v>4.385E-3</v>
      </c>
      <c r="F40" s="121">
        <v>1.5900000000000001E-3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0.32344000000000006</v>
      </c>
      <c r="E42" s="120">
        <v>0.167908</v>
      </c>
      <c r="F42" s="121">
        <v>0.12341000000000001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0.114789</v>
      </c>
      <c r="E45" s="120"/>
      <c r="F45" s="121">
        <v>4.2999999999999999E-4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5.8640999999999999E-2</v>
      </c>
      <c r="E50" s="120">
        <v>2.6540000000000001E-3</v>
      </c>
      <c r="F50" s="121">
        <v>1.5399999999999999E-3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0.14918700000000001</v>
      </c>
      <c r="E52" s="120">
        <v>7.7572000000000002E-2</v>
      </c>
      <c r="F52" s="121">
        <v>9.4199999999999996E-3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8.7855000000000016E-2</v>
      </c>
      <c r="E53" s="120">
        <v>1.2830000000000001E-3</v>
      </c>
      <c r="F53" s="121">
        <v>6.3699999999999998E-3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8.3070000000000005E-2</v>
      </c>
      <c r="E55" s="120"/>
      <c r="F55" s="121">
        <v>1.485E-2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0.51004099999999997</v>
      </c>
      <c r="E56" s="133">
        <v>0.116328</v>
      </c>
      <c r="F56" s="134">
        <v>0.10170999999999999</v>
      </c>
      <c r="G56" s="134">
        <v>0.29200300000000001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0.112955</v>
      </c>
      <c r="E57" s="133">
        <v>0.108969</v>
      </c>
      <c r="F57" s="134">
        <v>3.5E-4</v>
      </c>
      <c r="G57" s="134">
        <v>3.6359999999999999E-3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0.24263799999999999</v>
      </c>
      <c r="E58" s="133">
        <v>0.22448699999999999</v>
      </c>
      <c r="F58" s="134">
        <v>8.8999999999999995E-4</v>
      </c>
      <c r="G58" s="134">
        <v>1.7260999999999999E-2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6.3070000000000001E-2</v>
      </c>
      <c r="E60" s="171">
        <v>1.6070000000000001E-2</v>
      </c>
      <c r="F60" s="170">
        <v>2.843E-2</v>
      </c>
      <c r="G60" s="170">
        <v>1.857E-2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93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94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L71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365.58615935900002</v>
      </c>
      <c r="E8" s="93">
        <f>E9+E10</f>
        <v>132.38181500000002</v>
      </c>
      <c r="F8" s="94">
        <f t="shared" ref="F8:H8" si="0">F9+F10</f>
        <v>18.211897</v>
      </c>
      <c r="G8" s="94">
        <f t="shared" si="0"/>
        <v>84.394942</v>
      </c>
      <c r="H8" s="173">
        <f t="shared" si="0"/>
        <v>130.597505359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252.80235400000001</v>
      </c>
      <c r="E9" s="97">
        <v>131.94820000000001</v>
      </c>
      <c r="F9" s="98">
        <v>17.786778000000002</v>
      </c>
      <c r="G9" s="98">
        <v>71.029459000000003</v>
      </c>
      <c r="H9" s="99">
        <v>32.037917</v>
      </c>
      <c r="I9" s="97">
        <v>274.52299999999997</v>
      </c>
      <c r="J9" s="98">
        <v>19.516999999999999</v>
      </c>
      <c r="K9" s="98">
        <v>19.172999999999998</v>
      </c>
      <c r="L9" s="99">
        <v>0.82299999999999995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112.783805359</v>
      </c>
      <c r="E10" s="101">
        <v>0.43361499999999997</v>
      </c>
      <c r="F10" s="102">
        <v>0.42511900000000002</v>
      </c>
      <c r="G10" s="102">
        <v>13.365482999999999</v>
      </c>
      <c r="H10" s="103">
        <v>98.559588359000003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1.254626</v>
      </c>
      <c r="E11" s="104"/>
      <c r="F11" s="105"/>
      <c r="G11" s="94">
        <f>G12+G13</f>
        <v>0.86815799999999999</v>
      </c>
      <c r="H11" s="95">
        <f>H12+H13</f>
        <v>0.38646799999999998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1.1204339999999999</v>
      </c>
      <c r="E12" s="106"/>
      <c r="F12" s="107"/>
      <c r="G12" s="98">
        <v>0.82675799999999999</v>
      </c>
      <c r="H12" s="99">
        <v>0.29367599999999999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0.13419200000000001</v>
      </c>
      <c r="E13" s="109"/>
      <c r="F13" s="110"/>
      <c r="G13" s="102">
        <v>4.1399999999999999E-2</v>
      </c>
      <c r="H13" s="103">
        <v>9.2791999999999999E-2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61" si="2">E16+F16+G16+H16</f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3.5648999999999993E-2</v>
      </c>
      <c r="E28" s="120">
        <v>1.2427000000000001E-2</v>
      </c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8.4770529999999997</v>
      </c>
      <c r="E30" s="120">
        <v>7.2785260000000003</v>
      </c>
      <c r="F30" s="121">
        <v>0.78660600000000003</v>
      </c>
      <c r="G30" s="121">
        <v>0.40897299999999998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0.103852</v>
      </c>
      <c r="E33" s="120"/>
      <c r="F33" s="121">
        <v>3.0539999999999999E-3</v>
      </c>
      <c r="G33" s="121">
        <v>9.2953999999999995E-2</v>
      </c>
      <c r="H33" s="122">
        <v>7.8440000000000003E-3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7.6289999999999997E-2</v>
      </c>
      <c r="E36" s="120">
        <v>5.8261E-2</v>
      </c>
      <c r="F36" s="121">
        <v>8.6180000000000007E-3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1.4228000000000001E-2</v>
      </c>
      <c r="E40" s="120">
        <v>4.385E-3</v>
      </c>
      <c r="F40" s="121">
        <v>1.593E-3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0.32343600000000006</v>
      </c>
      <c r="E42" s="120">
        <v>0.167908</v>
      </c>
      <c r="F42" s="121">
        <v>0.123406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0.11479300000000001</v>
      </c>
      <c r="E45" s="120"/>
      <c r="F45" s="121">
        <v>4.3399999999999998E-4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5.8640000000000005E-2</v>
      </c>
      <c r="E50" s="120">
        <v>2.6540000000000001E-3</v>
      </c>
      <c r="F50" s="121">
        <v>1.539E-3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0.14918300000000001</v>
      </c>
      <c r="E52" s="120">
        <v>7.7572000000000002E-2</v>
      </c>
      <c r="F52" s="121">
        <v>9.4160000000000008E-3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8.7859000000000007E-2</v>
      </c>
      <c r="E53" s="120">
        <v>1.2830000000000001E-3</v>
      </c>
      <c r="F53" s="121">
        <v>6.3740000000000003E-3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8.3066000000000001E-2</v>
      </c>
      <c r="E55" s="120"/>
      <c r="F55" s="121">
        <v>1.4846E-2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0.51008900000000001</v>
      </c>
      <c r="E56" s="133">
        <v>0.116189</v>
      </c>
      <c r="F56" s="134">
        <v>0.102257</v>
      </c>
      <c r="G56" s="134">
        <v>0.29164299999999999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0.12578500000000001</v>
      </c>
      <c r="E57" s="133">
        <v>0.120701</v>
      </c>
      <c r="F57" s="134">
        <v>4.2999999999999999E-4</v>
      </c>
      <c r="G57" s="134">
        <v>4.6540000000000002E-3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0.26984700000000006</v>
      </c>
      <c r="E58" s="133">
        <v>0.26095000000000002</v>
      </c>
      <c r="F58" s="134">
        <v>3.5399999999999999E-4</v>
      </c>
      <c r="G58" s="134">
        <v>8.5430000000000002E-3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7.4994000000000005E-2</v>
      </c>
      <c r="E60" s="171">
        <v>2.0853E-2</v>
      </c>
      <c r="F60" s="170">
        <v>3.2627999999999997E-2</v>
      </c>
      <c r="G60" s="170">
        <v>2.1513000000000001E-2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98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99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workbookViewId="0">
      <selection activeCell="D23" sqref="D23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102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393.01896699999998</v>
      </c>
      <c r="E8" s="93">
        <f>E9+E10</f>
        <v>124.309854</v>
      </c>
      <c r="F8" s="94">
        <f t="shared" ref="F8:H8" si="0">F9+F10</f>
        <v>20.870608000000001</v>
      </c>
      <c r="G8" s="94">
        <f t="shared" si="0"/>
        <v>93.804186999999999</v>
      </c>
      <c r="H8" s="173">
        <f t="shared" si="0"/>
        <v>154.03431799999998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266.90673700000002</v>
      </c>
      <c r="E9" s="97">
        <v>123.854439</v>
      </c>
      <c r="F9" s="98">
        <v>20.407699000000001</v>
      </c>
      <c r="G9" s="98">
        <v>82.419618</v>
      </c>
      <c r="H9" s="99">
        <v>40.224981</v>
      </c>
      <c r="I9" s="97">
        <v>222.63400000000001</v>
      </c>
      <c r="J9" s="98">
        <v>23.41</v>
      </c>
      <c r="K9" s="98">
        <v>27.369</v>
      </c>
      <c r="L9" s="99">
        <v>0.70599999999999996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126.11223</v>
      </c>
      <c r="E10" s="101">
        <v>0.45541500000000001</v>
      </c>
      <c r="F10" s="102">
        <v>0.46290900000000001</v>
      </c>
      <c r="G10" s="102">
        <v>11.384569000000001</v>
      </c>
      <c r="H10" s="103">
        <v>113.809337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2.0089389999999998</v>
      </c>
      <c r="E11" s="104"/>
      <c r="F11" s="105"/>
      <c r="G11" s="94">
        <f>G12+G13</f>
        <v>1.316041</v>
      </c>
      <c r="H11" s="95">
        <f>H12+H13</f>
        <v>0.69289800000000001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1.504507</v>
      </c>
      <c r="E12" s="106"/>
      <c r="F12" s="107"/>
      <c r="G12" s="98">
        <v>1.1685300000000001</v>
      </c>
      <c r="H12" s="99">
        <v>0.33597700000000003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0.50443199999999999</v>
      </c>
      <c r="E13" s="109"/>
      <c r="F13" s="110"/>
      <c r="G13" s="102">
        <v>0.147511</v>
      </c>
      <c r="H13" s="103">
        <v>0.35692099999999999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1.0600999999999999E-2</v>
      </c>
      <c r="E15" s="113">
        <v>1.0600999999999999E-2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61" si="2">E16+F16+G16+H16</f>
        <v>1.0684000000000001E-2</v>
      </c>
      <c r="E16" s="120">
        <v>1.0684000000000001E-2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3.251E-3</v>
      </c>
      <c r="E17" s="120">
        <v>3.251E-3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5.7255E-2</v>
      </c>
      <c r="E18" s="120">
        <v>5.7255E-2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2.3741999999999999E-2</v>
      </c>
      <c r="E19" s="120">
        <v>2.3740000000000001E-2</v>
      </c>
      <c r="F19" s="121">
        <v>1.9999999999999999E-6</v>
      </c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4.7921999999999999E-2</v>
      </c>
      <c r="E20" s="120">
        <v>4.7921999999999999E-2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0.309224</v>
      </c>
      <c r="E21" s="120"/>
      <c r="F21" s="121">
        <v>0.309224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0.20936000000000002</v>
      </c>
      <c r="E22" s="120">
        <v>0.19305700000000001</v>
      </c>
      <c r="F22" s="121"/>
      <c r="G22" s="121">
        <v>1.6303000000000002E-2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5.1352000000000002E-2</v>
      </c>
      <c r="E23" s="120">
        <v>2.4534E-2</v>
      </c>
      <c r="F23" s="121"/>
      <c r="G23" s="121">
        <v>2.6818000000000002E-2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1.7205999999999999E-2</v>
      </c>
      <c r="E24" s="120">
        <v>1.7205999999999999E-2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3.5149999999999999E-3</v>
      </c>
      <c r="E25" s="120">
        <v>3.5149999999999999E-3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1.1575999999999999E-2</v>
      </c>
      <c r="E26" s="120">
        <v>1.1575999999999999E-2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0.15518199999999999</v>
      </c>
      <c r="E27" s="120">
        <v>2.3248999999999999E-2</v>
      </c>
      <c r="F27" s="121"/>
      <c r="G27" s="121">
        <v>0.13193299999999999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3.8475999999999996E-2</v>
      </c>
      <c r="E28" s="120"/>
      <c r="F28" s="121"/>
      <c r="G28" s="121">
        <v>3.8235999999999999E-2</v>
      </c>
      <c r="H28" s="122">
        <v>2.4000000000000001E-4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0.10731400000000001</v>
      </c>
      <c r="E29" s="120">
        <v>0.10731400000000001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22.928839</v>
      </c>
      <c r="E30" s="120">
        <v>19.607524999999999</v>
      </c>
      <c r="F30" s="121">
        <v>2.1442000000000001</v>
      </c>
      <c r="G30" s="121">
        <v>1.1709620000000001</v>
      </c>
      <c r="H30" s="122">
        <v>6.1520000000000004E-3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4.1471000000000001E-2</v>
      </c>
      <c r="E31" s="120"/>
      <c r="F31" s="121"/>
      <c r="G31" s="121">
        <v>4.1471000000000001E-2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0.113085</v>
      </c>
      <c r="E32" s="120"/>
      <c r="F32" s="121"/>
      <c r="G32" s="121">
        <v>0.11161500000000001</v>
      </c>
      <c r="H32" s="122">
        <v>1.47E-3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0.123316</v>
      </c>
      <c r="E33" s="120"/>
      <c r="F33" s="121">
        <v>4.7280000000000004E-3</v>
      </c>
      <c r="G33" s="121">
        <v>0.11242199999999999</v>
      </c>
      <c r="H33" s="122">
        <v>6.1659999999999996E-3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4.1165E-2</v>
      </c>
      <c r="E34" s="120">
        <v>3.8360999999999999E-2</v>
      </c>
      <c r="F34" s="121"/>
      <c r="G34" s="121">
        <v>2.8040000000000001E-3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2.2766999999999999E-2</v>
      </c>
      <c r="E35" s="120"/>
      <c r="F35" s="121"/>
      <c r="G35" s="121">
        <v>2.274E-2</v>
      </c>
      <c r="H35" s="122">
        <v>2.6999999999999999E-5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5.1767000000000001E-2</v>
      </c>
      <c r="E36" s="120">
        <v>4.4065E-2</v>
      </c>
      <c r="F36" s="121">
        <v>6.6600000000000003E-4</v>
      </c>
      <c r="G36" s="121">
        <v>7.0359999999999997E-3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0.66488899999999995</v>
      </c>
      <c r="E37" s="120">
        <v>0.66488899999999995</v>
      </c>
      <c r="F37" s="121"/>
      <c r="G37" s="121"/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2.6199E-2</v>
      </c>
      <c r="E38" s="120"/>
      <c r="F38" s="121"/>
      <c r="G38" s="121">
        <v>2.6199E-2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0.112446</v>
      </c>
      <c r="E39" s="120">
        <v>8.3503999999999995E-2</v>
      </c>
      <c r="F39" s="121"/>
      <c r="G39" s="121">
        <v>2.8421999999999999E-2</v>
      </c>
      <c r="H39" s="122">
        <v>5.1999999999999995E-4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1.9216999999999998E-2</v>
      </c>
      <c r="E40" s="120">
        <v>4.4809999999999997E-3</v>
      </c>
      <c r="F40" s="121">
        <v>2.3189999999999999E-3</v>
      </c>
      <c r="G40" s="121">
        <v>1.2416999999999999E-2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2.7800999999999999E-2</v>
      </c>
      <c r="E41" s="120"/>
      <c r="F41" s="121"/>
      <c r="G41" s="121">
        <v>2.7800999999999999E-2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0.294819</v>
      </c>
      <c r="E42" s="120">
        <v>0.21717700000000001</v>
      </c>
      <c r="F42" s="121">
        <v>6.2234999999999999E-2</v>
      </c>
      <c r="G42" s="121">
        <v>1.5357000000000001E-2</v>
      </c>
      <c r="H42" s="122">
        <v>5.0000000000000002E-5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2.4361999999999998E-2</v>
      </c>
      <c r="E43" s="120">
        <v>3.9399999999999998E-4</v>
      </c>
      <c r="F43" s="121"/>
      <c r="G43" s="121">
        <v>2.3968E-2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5.3212000000000002E-2</v>
      </c>
      <c r="E44" s="120"/>
      <c r="F44" s="121"/>
      <c r="G44" s="121">
        <v>5.3212000000000002E-2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0.11506400000000001</v>
      </c>
      <c r="E45" s="120"/>
      <c r="F45" s="121">
        <v>3.8099999999999999E-4</v>
      </c>
      <c r="G45" s="121">
        <v>0.11011600000000001</v>
      </c>
      <c r="H45" s="122">
        <v>4.5669999999999999E-3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7.2255E-2</v>
      </c>
      <c r="E46" s="120">
        <v>1.0802000000000001E-2</v>
      </c>
      <c r="F46" s="121"/>
      <c r="G46" s="121">
        <v>5.2350000000000001E-2</v>
      </c>
      <c r="H46" s="122">
        <v>9.103E-3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4.1005E-2</v>
      </c>
      <c r="E47" s="120">
        <v>3.6604999999999999E-2</v>
      </c>
      <c r="F47" s="121"/>
      <c r="G47" s="121">
        <v>4.4000000000000003E-3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5.0887999999999996E-2</v>
      </c>
      <c r="E48" s="120"/>
      <c r="F48" s="121"/>
      <c r="G48" s="121">
        <v>5.0722999999999997E-2</v>
      </c>
      <c r="H48" s="122">
        <v>1.65E-4</v>
      </c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1.5179E-2</v>
      </c>
      <c r="E49" s="120">
        <v>1.5179E-2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5.9544E-2</v>
      </c>
      <c r="E50" s="120">
        <v>2.039E-3</v>
      </c>
      <c r="F50" s="121">
        <v>1.3200000000000001E-4</v>
      </c>
      <c r="G50" s="121">
        <v>5.7373E-2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2.8379999999999999E-2</v>
      </c>
      <c r="E51" s="120">
        <v>2.6421E-2</v>
      </c>
      <c r="F51" s="121"/>
      <c r="G51" s="121">
        <v>1.9589999999999998E-3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0.143646</v>
      </c>
      <c r="E52" s="120">
        <v>8.5070999999999994E-2</v>
      </c>
      <c r="F52" s="121">
        <v>7.9900000000000006E-3</v>
      </c>
      <c r="G52" s="121">
        <v>5.0584999999999998E-2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0.102408</v>
      </c>
      <c r="E53" s="120">
        <v>3.2919999999999998E-3</v>
      </c>
      <c r="F53" s="121">
        <v>3.9249999999999997E-3</v>
      </c>
      <c r="G53" s="121">
        <v>9.5188999999999996E-2</v>
      </c>
      <c r="H53" s="122">
        <v>1.9999999999999999E-6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3.5955000000000001E-2</v>
      </c>
      <c r="E54" s="120"/>
      <c r="F54" s="121"/>
      <c r="G54" s="121">
        <v>3.5955000000000001E-2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0.13459300000000002</v>
      </c>
      <c r="E55" s="120"/>
      <c r="F55" s="121">
        <v>7.6299000000000006E-2</v>
      </c>
      <c r="G55" s="121">
        <v>5.8293999999999999E-2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0.9278820000000001</v>
      </c>
      <c r="E56" s="133">
        <v>0.21864700000000001</v>
      </c>
      <c r="F56" s="134">
        <v>0.183582</v>
      </c>
      <c r="G56" s="134">
        <v>0.52565300000000004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0.119565</v>
      </c>
      <c r="E57" s="133">
        <v>0.115883</v>
      </c>
      <c r="F57" s="134">
        <v>4.0299999999999998E-4</v>
      </c>
      <c r="G57" s="134">
        <v>3.2789999999999998E-3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0.37043299999999996</v>
      </c>
      <c r="E58" s="133">
        <v>0.29838199999999998</v>
      </c>
      <c r="F58" s="134">
        <v>9.5299999999999996E-4</v>
      </c>
      <c r="G58" s="134">
        <v>7.1097999999999995E-2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2.4109999999999999E-2</v>
      </c>
      <c r="E59" s="171"/>
      <c r="F59" s="170"/>
      <c r="G59" s="170">
        <v>2.4109999999999999E-2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0.11931800000000001</v>
      </c>
      <c r="E60" s="171">
        <v>3.6167968573009281E-2</v>
      </c>
      <c r="F60" s="170">
        <v>4.515889095687145E-2</v>
      </c>
      <c r="G60" s="170">
        <v>3.7991140470119276E-2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1.234429</v>
      </c>
      <c r="E61" s="137"/>
      <c r="F61" s="138"/>
      <c r="G61" s="138"/>
      <c r="H61" s="139">
        <v>1.234429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100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101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январь 2018</vt:lpstr>
      <vt:lpstr>февраль 2018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</vt:lpstr>
      <vt:lpstr>октябрь 2018</vt:lpstr>
      <vt:lpstr>декабрь 2018</vt:lpstr>
      <vt:lpstr>'август 2018'!Область_печати</vt:lpstr>
      <vt:lpstr>'апрель 2018'!Область_печати</vt:lpstr>
      <vt:lpstr>'июль 2018'!Область_печати</vt:lpstr>
      <vt:lpstr>'июнь 2018'!Область_печати</vt:lpstr>
      <vt:lpstr>'май 2018'!Область_печати</vt:lpstr>
      <vt:lpstr>'март 2018'!Область_печати</vt:lpstr>
      <vt:lpstr>сентябрь!Область_печати</vt:lpstr>
      <vt:lpstr>'февраль 2018'!Область_печати</vt:lpstr>
      <vt:lpstr>'январь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cp:lastPrinted>2018-11-16T10:23:00Z</cp:lastPrinted>
  <dcterms:created xsi:type="dcterms:W3CDTF">2016-07-13T10:20:16Z</dcterms:created>
  <dcterms:modified xsi:type="dcterms:W3CDTF">2019-01-10T07:41:10Z</dcterms:modified>
</cp:coreProperties>
</file>