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февраль 18" sheetId="1" r:id="rId1"/>
  </sheets>
  <definedNames>
    <definedName name="_xlnm.Print_Area" localSheetId="0">'февраль 18'!$A$1:$L$60</definedName>
  </definedNames>
  <calcPr calcId="145621"/>
</workbook>
</file>

<file path=xl/calcChain.xml><?xml version="1.0" encoding="utf-8"?>
<calcChain xmlns="http://schemas.openxmlformats.org/spreadsheetml/2006/main">
  <c r="D59" i="1" l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<sst xmlns="http://schemas.openxmlformats.org/spreadsheetml/2006/main" count="115" uniqueCount="62">
  <si>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</si>
  <si>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</si>
  <si>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февраль 2018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</si>
  <si>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</si>
  <si>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</si>
  <si>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</si>
  <si>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</si>
  <si>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</si>
  <si>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</si>
  <si>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</si>
  <si>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</si>
  <si>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</si>
  <si>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</si>
  <si>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</si>
  <si>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</si>
  <si>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</si>
  <si>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</si>
  <si>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</si>
  <si>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</si>
  <si>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</si>
  <si>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</si>
  <si>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"Промэнерго"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</si>
  <si>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</si>
  <si>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</si>
  <si>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</si>
  <si>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</si>
  <si>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</si>
  <si>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</si>
  <si>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</si>
  <si>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</si>
  <si>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</si>
  <si>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"СК Центр-Энерго"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</si>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</sst>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3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3" fillId="0" borderId="0"/>
    <xf numFmtId="0" fontId="6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36" applyNumberFormat="0" applyAlignment="0" applyProtection="0"/>
    <xf numFmtId="0" fontId="15" fillId="20" borderId="37" applyNumberFormat="0" applyAlignment="0" applyProtection="0"/>
    <xf numFmtId="0" fontId="16" fillId="20" borderId="36" applyNumberFormat="0" applyAlignment="0" applyProtection="0"/>
    <xf numFmtId="0" fontId="17" fillId="0" borderId="38" applyNumberFormat="0" applyFill="0" applyAlignment="0" applyProtection="0"/>
    <xf numFmtId="0" fontId="18" fillId="0" borderId="39" applyNumberFormat="0" applyFill="0" applyAlignment="0" applyProtection="0"/>
    <xf numFmtId="0" fontId="19" fillId="0" borderId="40" applyNumberFormat="0" applyFill="0" applyAlignment="0" applyProtection="0"/>
    <xf numFmtId="0" fontId="19" fillId="0" borderId="0" applyNumberFormat="0" applyFill="0" applyBorder="0" applyAlignment="0" applyProtection="0"/>
    <xf numFmtId="4" fontId="20" fillId="21" borderId="20" applyBorder="0">
      <alignment horizontal="right"/>
    </xf>
    <xf numFmtId="0" fontId="21" fillId="0" borderId="41" applyNumberFormat="0" applyFill="0" applyAlignment="0" applyProtection="0"/>
    <xf numFmtId="0" fontId="22" fillId="22" borderId="42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6" fillId="0" borderId="0"/>
    <xf numFmtId="0" fontId="25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6" fillId="24" borderId="43" applyNumberFormat="0" applyFont="0" applyAlignment="0" applyProtection="0"/>
    <xf numFmtId="0" fontId="28" fillId="0" borderId="44" applyNumberFormat="0" applyFill="0" applyAlignment="0" applyProtection="0"/>
    <xf numFmtId="0" fontId="3" fillId="0" borderId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94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49" fontId="4" fillId="0" borderId="17" xfId="1" applyNumberFormat="1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center" vertical="center" wrapText="1"/>
    </xf>
    <xf numFmtId="0" fontId="4" fillId="0" borderId="17" xfId="2" applyFont="1" applyFill="1" applyBorder="1" applyAlignment="1">
      <alignment horizontal="center" vertical="center" wrapText="1"/>
    </xf>
    <xf numFmtId="164" fontId="5" fillId="0" borderId="17" xfId="1" applyNumberFormat="1" applyFont="1" applyFill="1" applyBorder="1" applyAlignment="1">
      <alignment horizontal="center" vertical="center"/>
    </xf>
    <xf numFmtId="164" fontId="7" fillId="0" borderId="19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49" fontId="4" fillId="0" borderId="22" xfId="1" applyNumberFormat="1" applyFont="1" applyFill="1" applyBorder="1" applyAlignment="1">
      <alignment horizontal="center" vertical="center"/>
    </xf>
    <xf numFmtId="0" fontId="5" fillId="0" borderId="23" xfId="1" applyFont="1" applyFill="1" applyBorder="1" applyAlignment="1">
      <alignment horizontal="center" vertical="center" wrapText="1"/>
    </xf>
    <xf numFmtId="0" fontId="4" fillId="0" borderId="22" xfId="2" applyFont="1" applyFill="1" applyBorder="1" applyAlignment="1">
      <alignment horizontal="center" vertical="center" wrapText="1"/>
    </xf>
    <xf numFmtId="164" fontId="5" fillId="0" borderId="24" xfId="1" applyNumberFormat="1" applyFont="1" applyFill="1" applyBorder="1" applyAlignment="1">
      <alignment horizontal="center" vertical="center"/>
    </xf>
    <xf numFmtId="164" fontId="7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19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5" xfId="1" applyNumberFormat="1" applyFont="1" applyFill="1" applyBorder="1" applyAlignment="1">
      <alignment vertical="center"/>
    </xf>
    <xf numFmtId="164" fontId="7" fillId="0" borderId="26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2" xfId="0" applyFont="1" applyBorder="1" applyAlignment="1">
      <alignment horizontal="center"/>
    </xf>
    <xf numFmtId="0" fontId="7" fillId="0" borderId="12" xfId="1" applyFont="1" applyFill="1" applyBorder="1" applyAlignment="1">
      <alignment wrapText="1"/>
    </xf>
    <xf numFmtId="164" fontId="9" fillId="0" borderId="12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6" xfId="0" applyNumberFormat="1" applyFont="1" applyBorder="1" applyAlignment="1">
      <alignment horizontal="center"/>
    </xf>
    <xf numFmtId="164" fontId="8" fillId="0" borderId="28" xfId="0" applyNumberFormat="1" applyFont="1" applyBorder="1"/>
    <xf numFmtId="164" fontId="8" fillId="0" borderId="15" xfId="0" applyNumberFormat="1" applyFont="1" applyBorder="1"/>
    <xf numFmtId="164" fontId="8" fillId="0" borderId="16" xfId="0" applyNumberFormat="1" applyFont="1" applyBorder="1"/>
    <xf numFmtId="0" fontId="2" fillId="0" borderId="17" xfId="0" applyFont="1" applyBorder="1" applyAlignment="1">
      <alignment horizontal="center"/>
    </xf>
    <xf numFmtId="0" fontId="7" fillId="0" borderId="17" xfId="1" applyFont="1" applyFill="1" applyBorder="1" applyAlignment="1">
      <alignment wrapText="1"/>
    </xf>
    <xf numFmtId="164" fontId="9" fillId="0" borderId="17" xfId="0" applyNumberFormat="1" applyFont="1" applyBorder="1" applyAlignment="1">
      <alignment horizontal="center"/>
    </xf>
    <xf numFmtId="164" fontId="7" fillId="0" borderId="19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8" fillId="0" borderId="29" xfId="0" applyNumberFormat="1" applyFont="1" applyBorder="1"/>
    <xf numFmtId="164" fontId="8" fillId="0" borderId="20" xfId="0" applyNumberFormat="1" applyFont="1" applyBorder="1"/>
    <xf numFmtId="164" fontId="8" fillId="0" borderId="21" xfId="0" applyNumberFormat="1" applyFont="1" applyBorder="1"/>
    <xf numFmtId="0" fontId="7" fillId="0" borderId="30" xfId="1" applyFont="1" applyFill="1" applyBorder="1" applyAlignment="1">
      <alignment wrapText="1"/>
    </xf>
    <xf numFmtId="164" fontId="7" fillId="0" borderId="31" xfId="0" applyNumberFormat="1" applyFont="1" applyBorder="1" applyAlignment="1">
      <alignment horizontal="center"/>
    </xf>
    <xf numFmtId="164" fontId="7" fillId="0" borderId="32" xfId="0" applyNumberFormat="1" applyFont="1" applyBorder="1" applyAlignment="1">
      <alignment horizontal="center"/>
    </xf>
    <xf numFmtId="164" fontId="7" fillId="0" borderId="33" xfId="0" applyNumberFormat="1" applyFont="1" applyBorder="1" applyAlignment="1">
      <alignment horizontal="center"/>
    </xf>
    <xf numFmtId="164" fontId="8" fillId="0" borderId="34" xfId="0" applyNumberFormat="1" applyFont="1" applyBorder="1"/>
    <xf numFmtId="164" fontId="8" fillId="0" borderId="32" xfId="0" applyNumberFormat="1" applyFont="1" applyBorder="1"/>
    <xf numFmtId="164" fontId="8" fillId="0" borderId="33" xfId="0" applyNumberFormat="1" applyFont="1" applyBorder="1"/>
    <xf numFmtId="0" fontId="2" fillId="0" borderId="30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0" fontId="2" fillId="0" borderId="17" xfId="0" applyFont="1" applyBorder="1" applyAlignment="1">
      <alignment horizontal="left" wrapText="1"/>
    </xf>
    <xf numFmtId="164" fontId="8" fillId="0" borderId="19" xfId="0" applyNumberFormat="1" applyFont="1" applyBorder="1" applyAlignment="1">
      <alignment horizontal="center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left" wrapText="1"/>
    </xf>
    <xf numFmtId="164" fontId="9" fillId="0" borderId="22" xfId="0" applyNumberFormat="1" applyFont="1" applyBorder="1" applyAlignment="1">
      <alignment horizontal="center"/>
    </xf>
    <xf numFmtId="164" fontId="8" fillId="0" borderId="25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35" xfId="0" applyNumberFormat="1" applyFont="1" applyBorder="1"/>
    <xf numFmtId="164" fontId="8" fillId="0" borderId="26" xfId="0" applyNumberFormat="1" applyFont="1" applyBorder="1"/>
    <xf numFmtId="164" fontId="8" fillId="0" borderId="27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1" fillId="0" borderId="0" xfId="1" applyFont="1" applyFill="1"/>
    <xf numFmtId="0" fontId="11" fillId="0" borderId="0" xfId="1" applyFont="1" applyFill="1" applyBorder="1" applyAlignment="1">
      <alignment vertical="center"/>
    </xf>
  </cellXfs>
  <cellStyles count="4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Значение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Обычный 4" xfId="40"/>
    <cellStyle name="Обычный_СМИ АПРЕЛЬ 2012 год" xfId="1"/>
    <cellStyle name="Обычный_Справка о ходе договорной компании-новая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tabSelected="1" workbookViewId="0">
      <selection activeCell="E77" sqref="E77"/>
    </sheetView>
  </sheetViews>
  <sheetFormatPr defaultRowHeight="15.75" x14ac:dyDescent="0.25"/>
  <cols>
    <col min="1" max="1" width="5.5703125" style="2" customWidth="1"/>
    <col min="2" max="2" width="31.7109375" style="48" customWidth="1"/>
    <col min="3" max="3" width="18.5703125" style="2" customWidth="1"/>
    <col min="4" max="4" width="18.140625" style="2" customWidth="1"/>
    <col min="5" max="5" width="16" style="2" customWidth="1"/>
    <col min="6" max="6" width="13.7109375" style="2" customWidth="1"/>
    <col min="7" max="7" width="15.5703125" style="2" customWidth="1"/>
    <col min="8" max="8" width="16" style="2" customWidth="1"/>
    <col min="9" max="9" width="12.140625" style="2" customWidth="1"/>
    <col min="10" max="10" width="12.5703125" style="2" customWidth="1"/>
    <col min="11" max="11" width="11.7109375" style="2" customWidth="1"/>
    <col min="12" max="12" width="11" style="2" customWidth="1"/>
    <col min="13" max="16384" width="9.140625" style="2"/>
  </cols>
  <sheetData>
    <row r="1" spans="1:12" ht="3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9.75" customHeight="1" thickBot="1" x14ac:dyDescent="0.3">
      <c r="A5" s="4"/>
      <c r="B5" s="5"/>
      <c r="C5" s="6"/>
      <c r="D5" s="6"/>
      <c r="E5" s="6"/>
      <c r="F5" s="6"/>
      <c r="G5" s="7"/>
      <c r="H5" s="7"/>
    </row>
    <row r="6" spans="1:12" ht="24" customHeight="1" thickBot="1" x14ac:dyDescent="0.3">
      <c r="A6" s="8" t="s">
        <v>3</v>
      </c>
      <c r="B6" s="9" t="s">
        <v>4</v>
      </c>
      <c r="C6" s="10" t="s">
        <v>5</v>
      </c>
      <c r="D6" s="10" t="s">
        <v>6</v>
      </c>
      <c r="E6" s="11" t="s">
        <v>7</v>
      </c>
      <c r="F6" s="12"/>
      <c r="G6" s="12"/>
      <c r="H6" s="13"/>
      <c r="I6" s="11" t="s">
        <v>8</v>
      </c>
      <c r="J6" s="12"/>
      <c r="K6" s="12"/>
      <c r="L6" s="13"/>
    </row>
    <row r="7" spans="1:12" ht="33" customHeight="1" thickBot="1" x14ac:dyDescent="0.3">
      <c r="A7" s="14"/>
      <c r="B7" s="15"/>
      <c r="C7" s="16"/>
      <c r="D7" s="16"/>
      <c r="E7" s="17" t="s">
        <v>9</v>
      </c>
      <c r="F7" s="18" t="s">
        <v>10</v>
      </c>
      <c r="G7" s="18" t="s">
        <v>11</v>
      </c>
      <c r="H7" s="19" t="s">
        <v>12</v>
      </c>
      <c r="I7" s="17" t="s">
        <v>9</v>
      </c>
      <c r="J7" s="18" t="s">
        <v>10</v>
      </c>
      <c r="K7" s="18" t="s">
        <v>11</v>
      </c>
      <c r="L7" s="19" t="s">
        <v>12</v>
      </c>
    </row>
    <row r="8" spans="1:12" x14ac:dyDescent="0.25">
      <c r="A8" s="20">
        <v>1</v>
      </c>
      <c r="B8" s="21" t="s">
        <v>13</v>
      </c>
      <c r="C8" s="22" t="s">
        <v>14</v>
      </c>
      <c r="D8" s="23">
        <f>SUM(E8:H8)</f>
        <v>392.28222499999998</v>
      </c>
      <c r="E8" s="24">
        <v>129.360502</v>
      </c>
      <c r="F8" s="25">
        <v>19.465468999999999</v>
      </c>
      <c r="G8" s="25">
        <v>90.117101000000005</v>
      </c>
      <c r="H8" s="26">
        <v>153.33915300000001</v>
      </c>
      <c r="I8" s="24"/>
      <c r="J8" s="25"/>
      <c r="K8" s="25"/>
      <c r="L8" s="26"/>
    </row>
    <row r="9" spans="1:12" x14ac:dyDescent="0.25">
      <c r="A9" s="27"/>
      <c r="B9" s="28"/>
      <c r="C9" s="29" t="s">
        <v>15</v>
      </c>
      <c r="D9" s="30">
        <f t="shared" ref="D9:D13" si="0">SUM(E9:H9)</f>
        <v>268.44651099999999</v>
      </c>
      <c r="E9" s="31">
        <v>128.91807900000001</v>
      </c>
      <c r="F9" s="32">
        <v>19.008185000000001</v>
      </c>
      <c r="G9" s="32">
        <v>78.924077999999994</v>
      </c>
      <c r="H9" s="33">
        <v>41.596169000000003</v>
      </c>
      <c r="I9" s="31">
        <v>228.81100000000021</v>
      </c>
      <c r="J9" s="32">
        <v>34.312000000000005</v>
      </c>
      <c r="K9" s="32">
        <v>29.763999999999982</v>
      </c>
      <c r="L9" s="33">
        <v>0.99199999999999999</v>
      </c>
    </row>
    <row r="10" spans="1:12" ht="17.25" customHeight="1" thickBot="1" x14ac:dyDescent="0.3">
      <c r="A10" s="34"/>
      <c r="B10" s="35"/>
      <c r="C10" s="36" t="s">
        <v>16</v>
      </c>
      <c r="D10" s="37">
        <f t="shared" si="0"/>
        <v>123.83571400000001</v>
      </c>
      <c r="E10" s="38">
        <v>0.44242300000000001</v>
      </c>
      <c r="F10" s="39">
        <v>0.45728400000000002</v>
      </c>
      <c r="G10" s="39">
        <v>11.193023</v>
      </c>
      <c r="H10" s="40">
        <v>111.74298400000001</v>
      </c>
      <c r="I10" s="38"/>
      <c r="J10" s="39"/>
      <c r="K10" s="39"/>
      <c r="L10" s="40"/>
    </row>
    <row r="11" spans="1:12" x14ac:dyDescent="0.25">
      <c r="A11" s="20">
        <v>2</v>
      </c>
      <c r="B11" s="21" t="s">
        <v>17</v>
      </c>
      <c r="C11" s="22" t="s">
        <v>14</v>
      </c>
      <c r="D11" s="23">
        <f t="shared" si="0"/>
        <v>1.494426</v>
      </c>
      <c r="E11" s="41"/>
      <c r="F11" s="42"/>
      <c r="G11" s="25">
        <v>1.0112620000000001</v>
      </c>
      <c r="H11" s="26">
        <v>0.48316399999999998</v>
      </c>
      <c r="I11" s="41"/>
      <c r="J11" s="42"/>
      <c r="K11" s="25"/>
      <c r="L11" s="26"/>
    </row>
    <row r="12" spans="1:12" x14ac:dyDescent="0.25">
      <c r="A12" s="27"/>
      <c r="B12" s="28"/>
      <c r="C12" s="29" t="s">
        <v>15</v>
      </c>
      <c r="D12" s="30">
        <f t="shared" si="0"/>
        <v>1.2938559999999999</v>
      </c>
      <c r="E12" s="43"/>
      <c r="F12" s="44"/>
      <c r="G12" s="32">
        <v>0.95822200000000002</v>
      </c>
      <c r="H12" s="33">
        <v>0.33563399999999999</v>
      </c>
      <c r="I12" s="43"/>
      <c r="J12" s="44"/>
      <c r="K12" s="32"/>
      <c r="L12" s="33"/>
    </row>
    <row r="13" spans="1:12" ht="17.25" customHeight="1" thickBot="1" x14ac:dyDescent="0.3">
      <c r="A13" s="34"/>
      <c r="B13" s="35"/>
      <c r="C13" s="36" t="s">
        <v>16</v>
      </c>
      <c r="D13" s="45">
        <f t="shared" si="0"/>
        <v>0.20057</v>
      </c>
      <c r="E13" s="46"/>
      <c r="F13" s="47"/>
      <c r="G13" s="39">
        <v>5.3039999999999997E-2</v>
      </c>
      <c r="H13" s="40">
        <v>0.14752999999999999</v>
      </c>
      <c r="I13" s="46"/>
      <c r="J13" s="47"/>
      <c r="K13" s="39"/>
      <c r="L13" s="40"/>
    </row>
    <row r="14" spans="1:12" ht="6.75" customHeight="1" thickBot="1" x14ac:dyDescent="0.3">
      <c r="D14" s="49"/>
      <c r="E14" s="49"/>
      <c r="F14" s="49"/>
      <c r="G14" s="49"/>
      <c r="H14" s="49"/>
      <c r="I14" s="49"/>
      <c r="J14" s="49"/>
      <c r="K14" s="49"/>
      <c r="L14" s="49"/>
    </row>
    <row r="15" spans="1:12" x14ac:dyDescent="0.25">
      <c r="A15" s="50">
        <v>4</v>
      </c>
      <c r="B15" s="51" t="s">
        <v>18</v>
      </c>
      <c r="C15" s="50" t="s">
        <v>15</v>
      </c>
      <c r="D15" s="52">
        <f>E15+F15+G15+H15</f>
        <v>1.0485E-2</v>
      </c>
      <c r="E15" s="53">
        <v>1.0485E-2</v>
      </c>
      <c r="F15" s="54"/>
      <c r="G15" s="54"/>
      <c r="H15" s="55"/>
      <c r="I15" s="56"/>
      <c r="J15" s="57"/>
      <c r="K15" s="57"/>
      <c r="L15" s="58"/>
    </row>
    <row r="16" spans="1:12" x14ac:dyDescent="0.25">
      <c r="A16" s="59">
        <v>5</v>
      </c>
      <c r="B16" s="60" t="s">
        <v>19</v>
      </c>
      <c r="C16" s="59" t="s">
        <v>15</v>
      </c>
      <c r="D16" s="61">
        <f t="shared" ref="D16:D59" si="1">E16+F16+G16+H16</f>
        <v>1.0964E-2</v>
      </c>
      <c r="E16" s="62">
        <v>1.0964E-2</v>
      </c>
      <c r="F16" s="63"/>
      <c r="G16" s="63"/>
      <c r="H16" s="64"/>
      <c r="I16" s="65"/>
      <c r="J16" s="66"/>
      <c r="K16" s="66"/>
      <c r="L16" s="67"/>
    </row>
    <row r="17" spans="1:12" x14ac:dyDescent="0.25">
      <c r="A17" s="59">
        <v>6</v>
      </c>
      <c r="B17" s="60" t="s">
        <v>20</v>
      </c>
      <c r="C17" s="59" t="s">
        <v>15</v>
      </c>
      <c r="D17" s="61">
        <f t="shared" si="1"/>
        <v>7.1780000000000004E-3</v>
      </c>
      <c r="E17" s="62">
        <v>7.1780000000000004E-3</v>
      </c>
      <c r="F17" s="63"/>
      <c r="G17" s="63"/>
      <c r="H17" s="64"/>
      <c r="I17" s="65"/>
      <c r="J17" s="66"/>
      <c r="K17" s="66"/>
      <c r="L17" s="67"/>
    </row>
    <row r="18" spans="1:12" x14ac:dyDescent="0.25">
      <c r="A18" s="59">
        <v>7</v>
      </c>
      <c r="B18" s="60" t="s">
        <v>21</v>
      </c>
      <c r="C18" s="59" t="s">
        <v>15</v>
      </c>
      <c r="D18" s="61">
        <f t="shared" si="1"/>
        <v>6.6769000000000009E-2</v>
      </c>
      <c r="E18" s="62">
        <v>6.6769000000000009E-2</v>
      </c>
      <c r="F18" s="63"/>
      <c r="G18" s="63"/>
      <c r="H18" s="64"/>
      <c r="I18" s="65"/>
      <c r="J18" s="66"/>
      <c r="K18" s="66"/>
      <c r="L18" s="67"/>
    </row>
    <row r="19" spans="1:12" ht="30" x14ac:dyDescent="0.25">
      <c r="A19" s="59">
        <v>8</v>
      </c>
      <c r="B19" s="60" t="s">
        <v>22</v>
      </c>
      <c r="C19" s="59" t="s">
        <v>15</v>
      </c>
      <c r="D19" s="61">
        <f t="shared" si="1"/>
        <v>1.8292000000000003E-2</v>
      </c>
      <c r="E19" s="62">
        <v>1.8292000000000003E-2</v>
      </c>
      <c r="F19" s="63"/>
      <c r="G19" s="63"/>
      <c r="H19" s="64"/>
      <c r="I19" s="65"/>
      <c r="J19" s="66"/>
      <c r="K19" s="66"/>
      <c r="L19" s="67"/>
    </row>
    <row r="20" spans="1:12" x14ac:dyDescent="0.25">
      <c r="A20" s="59">
        <v>9</v>
      </c>
      <c r="B20" s="60" t="s">
        <v>23</v>
      </c>
      <c r="C20" s="59" t="s">
        <v>15</v>
      </c>
      <c r="D20" s="61">
        <f t="shared" si="1"/>
        <v>5.4670000000000003E-2</v>
      </c>
      <c r="E20" s="62">
        <v>5.4670000000000003E-2</v>
      </c>
      <c r="F20" s="63"/>
      <c r="G20" s="63"/>
      <c r="H20" s="64"/>
      <c r="I20" s="65"/>
      <c r="J20" s="66"/>
      <c r="K20" s="66"/>
      <c r="L20" s="67"/>
    </row>
    <row r="21" spans="1:12" x14ac:dyDescent="0.25">
      <c r="A21" s="59">
        <v>10</v>
      </c>
      <c r="B21" s="60" t="s">
        <v>24</v>
      </c>
      <c r="C21" s="59" t="s">
        <v>15</v>
      </c>
      <c r="D21" s="61">
        <f t="shared" si="1"/>
        <v>7.5328999999999993E-2</v>
      </c>
      <c r="E21" s="62"/>
      <c r="F21" s="63">
        <v>7.5328999999999993E-2</v>
      </c>
      <c r="G21" s="63"/>
      <c r="H21" s="64"/>
      <c r="I21" s="65"/>
      <c r="J21" s="66"/>
      <c r="K21" s="66"/>
      <c r="L21" s="67"/>
    </row>
    <row r="22" spans="1:12" ht="30" x14ac:dyDescent="0.25">
      <c r="A22" s="59">
        <v>11</v>
      </c>
      <c r="B22" s="60" t="s">
        <v>25</v>
      </c>
      <c r="C22" s="59" t="s">
        <v>15</v>
      </c>
      <c r="D22" s="61">
        <f t="shared" si="1"/>
        <v>0.15392400000000001</v>
      </c>
      <c r="E22" s="62">
        <v>0.13960900000000001</v>
      </c>
      <c r="F22" s="63"/>
      <c r="G22" s="63">
        <v>1.4315E-2</v>
      </c>
      <c r="H22" s="64"/>
      <c r="I22" s="65"/>
      <c r="J22" s="66"/>
      <c r="K22" s="66"/>
      <c r="L22" s="67"/>
    </row>
    <row r="23" spans="1:12" x14ac:dyDescent="0.25">
      <c r="A23" s="59">
        <v>12</v>
      </c>
      <c r="B23" s="60" t="s">
        <v>26</v>
      </c>
      <c r="C23" s="59" t="s">
        <v>15</v>
      </c>
      <c r="D23" s="61">
        <f t="shared" si="1"/>
        <v>3.2967000000000003E-2</v>
      </c>
      <c r="E23" s="62">
        <v>9.6300000000000014E-3</v>
      </c>
      <c r="F23" s="63"/>
      <c r="G23" s="63">
        <v>2.3337E-2</v>
      </c>
      <c r="H23" s="64"/>
      <c r="I23" s="65"/>
      <c r="J23" s="66"/>
      <c r="K23" s="66"/>
      <c r="L23" s="67"/>
    </row>
    <row r="24" spans="1:12" ht="33" customHeight="1" x14ac:dyDescent="0.25">
      <c r="A24" s="59">
        <v>13</v>
      </c>
      <c r="B24" s="60" t="s">
        <v>27</v>
      </c>
      <c r="C24" s="59" t="s">
        <v>15</v>
      </c>
      <c r="D24" s="61">
        <f t="shared" si="1"/>
        <v>8.0649999999999993E-3</v>
      </c>
      <c r="E24" s="62">
        <v>8.0649999999999993E-3</v>
      </c>
      <c r="F24" s="63"/>
      <c r="G24" s="63"/>
      <c r="H24" s="64"/>
      <c r="I24" s="65"/>
      <c r="J24" s="66"/>
      <c r="K24" s="66"/>
      <c r="L24" s="67"/>
    </row>
    <row r="25" spans="1:12" x14ac:dyDescent="0.25">
      <c r="A25" s="59">
        <v>14</v>
      </c>
      <c r="B25" s="60" t="s">
        <v>28</v>
      </c>
      <c r="C25" s="59" t="s">
        <v>15</v>
      </c>
      <c r="D25" s="61">
        <f t="shared" si="1"/>
        <v>2.6389999999999999E-3</v>
      </c>
      <c r="E25" s="62">
        <v>2.6389999999999999E-3</v>
      </c>
      <c r="F25" s="63"/>
      <c r="G25" s="63"/>
      <c r="H25" s="64"/>
      <c r="I25" s="65"/>
      <c r="J25" s="66"/>
      <c r="K25" s="66"/>
      <c r="L25" s="67"/>
    </row>
    <row r="26" spans="1:12" x14ac:dyDescent="0.25">
      <c r="A26" s="59">
        <v>15</v>
      </c>
      <c r="B26" s="60" t="s">
        <v>29</v>
      </c>
      <c r="C26" s="59" t="s">
        <v>15</v>
      </c>
      <c r="D26" s="61">
        <f t="shared" si="1"/>
        <v>1.1762E-2</v>
      </c>
      <c r="E26" s="62">
        <v>1.1762E-2</v>
      </c>
      <c r="F26" s="63"/>
      <c r="G26" s="63"/>
      <c r="H26" s="64"/>
      <c r="I26" s="65"/>
      <c r="J26" s="66"/>
      <c r="K26" s="66"/>
      <c r="L26" s="67"/>
    </row>
    <row r="27" spans="1:12" ht="45" x14ac:dyDescent="0.25">
      <c r="A27" s="59">
        <v>16</v>
      </c>
      <c r="B27" s="60" t="s">
        <v>30</v>
      </c>
      <c r="C27" s="59" t="s">
        <v>15</v>
      </c>
      <c r="D27" s="61">
        <f t="shared" si="1"/>
        <v>0.131218</v>
      </c>
      <c r="E27" s="62">
        <v>1.6381E-2</v>
      </c>
      <c r="F27" s="63"/>
      <c r="G27" s="63">
        <v>0.11483700000000001</v>
      </c>
      <c r="H27" s="64"/>
      <c r="I27" s="65"/>
      <c r="J27" s="66"/>
      <c r="K27" s="66"/>
      <c r="L27" s="67"/>
    </row>
    <row r="28" spans="1:12" x14ac:dyDescent="0.25">
      <c r="A28" s="59">
        <v>17</v>
      </c>
      <c r="B28" s="60" t="s">
        <v>31</v>
      </c>
      <c r="C28" s="59" t="s">
        <v>15</v>
      </c>
      <c r="D28" s="61">
        <f t="shared" si="1"/>
        <v>3.5344E-2</v>
      </c>
      <c r="E28" s="62">
        <v>1.8938E-2</v>
      </c>
      <c r="F28" s="63"/>
      <c r="G28" s="63">
        <v>1.6313999999999999E-2</v>
      </c>
      <c r="H28" s="64">
        <v>9.2E-5</v>
      </c>
      <c r="I28" s="65"/>
      <c r="J28" s="66"/>
      <c r="K28" s="66"/>
      <c r="L28" s="67"/>
    </row>
    <row r="29" spans="1:12" ht="30" x14ac:dyDescent="0.25">
      <c r="A29" s="59">
        <v>18</v>
      </c>
      <c r="B29" s="60" t="s">
        <v>32</v>
      </c>
      <c r="C29" s="59" t="s">
        <v>15</v>
      </c>
      <c r="D29" s="61">
        <f t="shared" si="1"/>
        <v>7.2510000000000005E-2</v>
      </c>
      <c r="E29" s="62">
        <v>7.2510000000000005E-2</v>
      </c>
      <c r="F29" s="63"/>
      <c r="G29" s="63"/>
      <c r="H29" s="64"/>
      <c r="I29" s="65"/>
      <c r="J29" s="66"/>
      <c r="K29" s="66"/>
      <c r="L29" s="67"/>
    </row>
    <row r="30" spans="1:12" x14ac:dyDescent="0.25">
      <c r="A30" s="59">
        <v>19</v>
      </c>
      <c r="B30" s="60" t="s">
        <v>33</v>
      </c>
      <c r="C30" s="59" t="s">
        <v>15</v>
      </c>
      <c r="D30" s="61">
        <f t="shared" si="1"/>
        <v>14.485168</v>
      </c>
      <c r="E30" s="62">
        <v>12.388076999999999</v>
      </c>
      <c r="F30" s="63">
        <v>1.3641379999999999</v>
      </c>
      <c r="G30" s="63">
        <v>0.72853200000000007</v>
      </c>
      <c r="H30" s="64">
        <v>4.4210000000000005E-3</v>
      </c>
      <c r="I30" s="65"/>
      <c r="J30" s="66"/>
      <c r="K30" s="66"/>
      <c r="L30" s="67"/>
    </row>
    <row r="31" spans="1:12" ht="45" x14ac:dyDescent="0.25">
      <c r="A31" s="59">
        <v>20</v>
      </c>
      <c r="B31" s="60" t="s">
        <v>34</v>
      </c>
      <c r="C31" s="59" t="s">
        <v>15</v>
      </c>
      <c r="D31" s="61">
        <f t="shared" si="1"/>
        <v>3.4786000000000004E-2</v>
      </c>
      <c r="E31" s="62"/>
      <c r="F31" s="63"/>
      <c r="G31" s="63">
        <v>3.4786000000000004E-2</v>
      </c>
      <c r="H31" s="64"/>
      <c r="I31" s="65"/>
      <c r="J31" s="66"/>
      <c r="K31" s="66"/>
      <c r="L31" s="67"/>
    </row>
    <row r="32" spans="1:12" ht="45" x14ac:dyDescent="0.25">
      <c r="A32" s="59">
        <v>21</v>
      </c>
      <c r="B32" s="60" t="s">
        <v>35</v>
      </c>
      <c r="C32" s="59" t="s">
        <v>15</v>
      </c>
      <c r="D32" s="61">
        <f t="shared" si="1"/>
        <v>0.16177</v>
      </c>
      <c r="E32" s="62"/>
      <c r="F32" s="63"/>
      <c r="G32" s="63">
        <v>0.15812899999999999</v>
      </c>
      <c r="H32" s="64">
        <v>3.6410000000000001E-3</v>
      </c>
      <c r="I32" s="65"/>
      <c r="J32" s="66"/>
      <c r="K32" s="66"/>
      <c r="L32" s="67"/>
    </row>
    <row r="33" spans="1:12" ht="60" x14ac:dyDescent="0.25">
      <c r="A33" s="59">
        <v>22</v>
      </c>
      <c r="B33" s="60" t="s">
        <v>36</v>
      </c>
      <c r="C33" s="59" t="s">
        <v>15</v>
      </c>
      <c r="D33" s="61">
        <f t="shared" si="1"/>
        <v>8.4763999999999992E-2</v>
      </c>
      <c r="E33" s="62"/>
      <c r="F33" s="63">
        <v>4.5529999999999998E-3</v>
      </c>
      <c r="G33" s="63">
        <v>7.8120999999999996E-2</v>
      </c>
      <c r="H33" s="64">
        <v>2.0899999999999998E-3</v>
      </c>
      <c r="I33" s="65"/>
      <c r="J33" s="66"/>
      <c r="K33" s="66"/>
      <c r="L33" s="67"/>
    </row>
    <row r="34" spans="1:12" ht="45" x14ac:dyDescent="0.25">
      <c r="A34" s="59">
        <v>23</v>
      </c>
      <c r="B34" s="60" t="s">
        <v>37</v>
      </c>
      <c r="C34" s="59" t="s">
        <v>15</v>
      </c>
      <c r="D34" s="61">
        <f t="shared" si="1"/>
        <v>2.9413000000000002E-2</v>
      </c>
      <c r="E34" s="62">
        <v>2.7085000000000001E-2</v>
      </c>
      <c r="F34" s="63"/>
      <c r="G34" s="63">
        <v>2.3279999999999998E-3</v>
      </c>
      <c r="H34" s="64"/>
      <c r="I34" s="65"/>
      <c r="J34" s="66"/>
      <c r="K34" s="66"/>
      <c r="L34" s="67"/>
    </row>
    <row r="35" spans="1:12" ht="45" x14ac:dyDescent="0.25">
      <c r="A35" s="59">
        <v>24</v>
      </c>
      <c r="B35" s="60" t="s">
        <v>38</v>
      </c>
      <c r="C35" s="59" t="s">
        <v>15</v>
      </c>
      <c r="D35" s="61">
        <f t="shared" si="1"/>
        <v>2.4406000000000001E-2</v>
      </c>
      <c r="E35" s="62"/>
      <c r="F35" s="63"/>
      <c r="G35" s="63">
        <v>2.4367E-2</v>
      </c>
      <c r="H35" s="64">
        <v>3.8999999999999999E-5</v>
      </c>
      <c r="I35" s="65"/>
      <c r="J35" s="66"/>
      <c r="K35" s="66"/>
      <c r="L35" s="67"/>
    </row>
    <row r="36" spans="1:12" ht="30" x14ac:dyDescent="0.25">
      <c r="A36" s="59">
        <v>25</v>
      </c>
      <c r="B36" s="60" t="s">
        <v>39</v>
      </c>
      <c r="C36" s="59" t="s">
        <v>15</v>
      </c>
      <c r="D36" s="61">
        <f t="shared" si="1"/>
        <v>1.9983000000000001E-2</v>
      </c>
      <c r="E36" s="62">
        <v>1.3640000000000001E-2</v>
      </c>
      <c r="F36" s="63">
        <v>4.9039999999999995E-3</v>
      </c>
      <c r="G36" s="63">
        <v>1.439E-3</v>
      </c>
      <c r="H36" s="64"/>
      <c r="I36" s="65"/>
      <c r="J36" s="66"/>
      <c r="K36" s="66"/>
      <c r="L36" s="67"/>
    </row>
    <row r="37" spans="1:12" x14ac:dyDescent="0.25">
      <c r="A37" s="59">
        <v>26</v>
      </c>
      <c r="B37" s="60" t="s">
        <v>40</v>
      </c>
      <c r="C37" s="59" t="s">
        <v>15</v>
      </c>
      <c r="D37" s="61">
        <f t="shared" si="1"/>
        <v>0.73121900000000006</v>
      </c>
      <c r="E37" s="62">
        <v>0.58393300000000004</v>
      </c>
      <c r="F37" s="63">
        <v>9.894E-2</v>
      </c>
      <c r="G37" s="63">
        <v>4.8345999999999993E-2</v>
      </c>
      <c r="H37" s="64"/>
      <c r="I37" s="65"/>
      <c r="J37" s="66"/>
      <c r="K37" s="66"/>
      <c r="L37" s="67"/>
    </row>
    <row r="38" spans="1:12" ht="30" x14ac:dyDescent="0.25">
      <c r="A38" s="59">
        <v>27</v>
      </c>
      <c r="B38" s="60" t="s">
        <v>41</v>
      </c>
      <c r="C38" s="59" t="s">
        <v>15</v>
      </c>
      <c r="D38" s="61">
        <f t="shared" si="1"/>
        <v>2.6221000000000001E-2</v>
      </c>
      <c r="E38" s="62"/>
      <c r="F38" s="63"/>
      <c r="G38" s="63">
        <v>2.6221000000000001E-2</v>
      </c>
      <c r="H38" s="64"/>
      <c r="I38" s="65"/>
      <c r="J38" s="66"/>
      <c r="K38" s="66"/>
      <c r="L38" s="67"/>
    </row>
    <row r="39" spans="1:12" ht="45" x14ac:dyDescent="0.25">
      <c r="A39" s="59">
        <v>28</v>
      </c>
      <c r="B39" s="60" t="s">
        <v>42</v>
      </c>
      <c r="C39" s="59" t="s">
        <v>15</v>
      </c>
      <c r="D39" s="61">
        <f t="shared" si="1"/>
        <v>0.197909</v>
      </c>
      <c r="E39" s="62">
        <v>0.13916200000000001</v>
      </c>
      <c r="F39" s="63"/>
      <c r="G39" s="63">
        <v>5.7801000000000005E-2</v>
      </c>
      <c r="H39" s="64">
        <v>9.459999999999999E-4</v>
      </c>
      <c r="I39" s="65"/>
      <c r="J39" s="66"/>
      <c r="K39" s="66"/>
      <c r="L39" s="67"/>
    </row>
    <row r="40" spans="1:12" ht="30" x14ac:dyDescent="0.25">
      <c r="A40" s="59">
        <v>29</v>
      </c>
      <c r="B40" s="60" t="s">
        <v>43</v>
      </c>
      <c r="C40" s="59" t="s">
        <v>15</v>
      </c>
      <c r="D40" s="61">
        <f t="shared" si="1"/>
        <v>2.0143000000000001E-2</v>
      </c>
      <c r="E40" s="62">
        <v>3.516E-3</v>
      </c>
      <c r="F40" s="63">
        <v>4.3730000000000002E-3</v>
      </c>
      <c r="G40" s="63">
        <v>1.2253999999999999E-2</v>
      </c>
      <c r="H40" s="64"/>
      <c r="I40" s="65"/>
      <c r="J40" s="66"/>
      <c r="K40" s="66"/>
      <c r="L40" s="67"/>
    </row>
    <row r="41" spans="1:12" x14ac:dyDescent="0.25">
      <c r="A41" s="59">
        <v>30</v>
      </c>
      <c r="B41" s="60" t="s">
        <v>44</v>
      </c>
      <c r="C41" s="59" t="s">
        <v>15</v>
      </c>
      <c r="D41" s="61">
        <f t="shared" si="1"/>
        <v>8.6144999999999999E-2</v>
      </c>
      <c r="E41" s="62">
        <v>0</v>
      </c>
      <c r="F41" s="63"/>
      <c r="G41" s="63">
        <v>8.6144999999999999E-2</v>
      </c>
      <c r="H41" s="64"/>
      <c r="I41" s="65"/>
      <c r="J41" s="66"/>
      <c r="K41" s="66"/>
      <c r="L41" s="67"/>
    </row>
    <row r="42" spans="1:12" x14ac:dyDescent="0.25">
      <c r="A42" s="59">
        <v>31</v>
      </c>
      <c r="B42" s="60" t="s">
        <v>21</v>
      </c>
      <c r="C42" s="59" t="s">
        <v>15</v>
      </c>
      <c r="D42" s="61">
        <f t="shared" si="1"/>
        <v>0.25137799999999999</v>
      </c>
      <c r="E42" s="62">
        <v>0.172821</v>
      </c>
      <c r="F42" s="63">
        <v>6.1878999999999997E-2</v>
      </c>
      <c r="G42" s="63">
        <v>1.6612999999999999E-2</v>
      </c>
      <c r="H42" s="64">
        <v>6.5000000000000008E-5</v>
      </c>
      <c r="I42" s="65"/>
      <c r="J42" s="66"/>
      <c r="K42" s="66"/>
      <c r="L42" s="67"/>
    </row>
    <row r="43" spans="1:12" x14ac:dyDescent="0.25">
      <c r="A43" s="59">
        <v>32</v>
      </c>
      <c r="B43" s="60" t="s">
        <v>45</v>
      </c>
      <c r="C43" s="59" t="s">
        <v>15</v>
      </c>
      <c r="D43" s="61">
        <f t="shared" si="1"/>
        <v>2.2990000000000003E-2</v>
      </c>
      <c r="E43" s="62">
        <v>3.5799999999999997E-4</v>
      </c>
      <c r="F43" s="63"/>
      <c r="G43" s="63">
        <v>2.2632000000000003E-2</v>
      </c>
      <c r="H43" s="64"/>
      <c r="I43" s="65"/>
      <c r="J43" s="66"/>
      <c r="K43" s="66"/>
      <c r="L43" s="67"/>
    </row>
    <row r="44" spans="1:12" ht="30" x14ac:dyDescent="0.25">
      <c r="A44" s="59">
        <v>33</v>
      </c>
      <c r="B44" s="60" t="s">
        <v>46</v>
      </c>
      <c r="C44" s="59" t="s">
        <v>15</v>
      </c>
      <c r="D44" s="61">
        <f t="shared" si="1"/>
        <v>2.0552000000000001E-2</v>
      </c>
      <c r="E44" s="62"/>
      <c r="F44" s="63"/>
      <c r="G44" s="63">
        <v>2.0552000000000001E-2</v>
      </c>
      <c r="H44" s="64"/>
      <c r="I44" s="65"/>
      <c r="J44" s="66"/>
      <c r="K44" s="66"/>
      <c r="L44" s="67"/>
    </row>
    <row r="45" spans="1:12" ht="30" x14ac:dyDescent="0.25">
      <c r="A45" s="59">
        <v>34</v>
      </c>
      <c r="B45" s="60" t="s">
        <v>47</v>
      </c>
      <c r="C45" s="59" t="s">
        <v>15</v>
      </c>
      <c r="D45" s="61">
        <f t="shared" si="1"/>
        <v>0.113958</v>
      </c>
      <c r="E45" s="62"/>
      <c r="F45" s="63"/>
      <c r="G45" s="63">
        <v>0.109723</v>
      </c>
      <c r="H45" s="64">
        <v>4.235E-3</v>
      </c>
      <c r="I45" s="65"/>
      <c r="J45" s="66"/>
      <c r="K45" s="66"/>
      <c r="L45" s="67"/>
    </row>
    <row r="46" spans="1:12" ht="45" x14ac:dyDescent="0.25">
      <c r="A46" s="59">
        <v>35</v>
      </c>
      <c r="B46" s="60" t="s">
        <v>48</v>
      </c>
      <c r="C46" s="59" t="s">
        <v>15</v>
      </c>
      <c r="D46" s="61">
        <f t="shared" si="1"/>
        <v>5.5243000000000007E-2</v>
      </c>
      <c r="E46" s="62">
        <v>9.4029999999999999E-3</v>
      </c>
      <c r="F46" s="63"/>
      <c r="G46" s="63">
        <v>3.8941000000000003E-2</v>
      </c>
      <c r="H46" s="64">
        <v>6.8989999999999998E-3</v>
      </c>
      <c r="I46" s="65"/>
      <c r="J46" s="66"/>
      <c r="K46" s="66"/>
      <c r="L46" s="67"/>
    </row>
    <row r="47" spans="1:12" x14ac:dyDescent="0.25">
      <c r="A47" s="59">
        <v>36</v>
      </c>
      <c r="B47" s="60" t="s">
        <v>49</v>
      </c>
      <c r="C47" s="59" t="s">
        <v>15</v>
      </c>
      <c r="D47" s="61">
        <f t="shared" si="1"/>
        <v>6.2403999999999994E-2</v>
      </c>
      <c r="E47" s="62">
        <v>5.3906999999999997E-2</v>
      </c>
      <c r="F47" s="63"/>
      <c r="G47" s="63">
        <v>8.4969999999999993E-3</v>
      </c>
      <c r="H47" s="64"/>
      <c r="I47" s="65"/>
      <c r="J47" s="66"/>
      <c r="K47" s="66"/>
      <c r="L47" s="67"/>
    </row>
    <row r="48" spans="1:12" x14ac:dyDescent="0.25">
      <c r="A48" s="59">
        <v>37</v>
      </c>
      <c r="B48" s="60" t="s">
        <v>50</v>
      </c>
      <c r="C48" s="59" t="s">
        <v>15</v>
      </c>
      <c r="D48" s="61">
        <f t="shared" si="1"/>
        <v>3.4286999999999998E-2</v>
      </c>
      <c r="E48" s="62"/>
      <c r="F48" s="63"/>
      <c r="G48" s="63">
        <v>3.4286999999999998E-2</v>
      </c>
      <c r="H48" s="64"/>
      <c r="I48" s="65"/>
      <c r="J48" s="66"/>
      <c r="K48" s="66"/>
      <c r="L48" s="67"/>
    </row>
    <row r="49" spans="1:12" x14ac:dyDescent="0.25">
      <c r="A49" s="59">
        <v>38</v>
      </c>
      <c r="B49" s="60" t="s">
        <v>51</v>
      </c>
      <c r="C49" s="59" t="s">
        <v>15</v>
      </c>
      <c r="D49" s="61">
        <f t="shared" si="1"/>
        <v>1.771E-2</v>
      </c>
      <c r="E49" s="62">
        <v>1.771E-2</v>
      </c>
      <c r="F49" s="63"/>
      <c r="G49" s="63"/>
      <c r="H49" s="64"/>
      <c r="I49" s="65"/>
      <c r="J49" s="66"/>
      <c r="K49" s="66"/>
      <c r="L49" s="67"/>
    </row>
    <row r="50" spans="1:12" x14ac:dyDescent="0.25">
      <c r="A50" s="59">
        <v>39</v>
      </c>
      <c r="B50" s="60" t="s">
        <v>52</v>
      </c>
      <c r="C50" s="59" t="s">
        <v>15</v>
      </c>
      <c r="D50" s="61">
        <f t="shared" si="1"/>
        <v>7.2284000000000001E-2</v>
      </c>
      <c r="E50" s="62">
        <v>6.3249999999999999E-3</v>
      </c>
      <c r="F50" s="63"/>
      <c r="G50" s="63">
        <v>6.5959000000000004E-2</v>
      </c>
      <c r="H50" s="64"/>
      <c r="I50" s="65"/>
      <c r="J50" s="66"/>
      <c r="K50" s="66"/>
      <c r="L50" s="67"/>
    </row>
    <row r="51" spans="1:12" x14ac:dyDescent="0.25">
      <c r="A51" s="59">
        <v>40</v>
      </c>
      <c r="B51" s="60" t="s">
        <v>53</v>
      </c>
      <c r="C51" s="59" t="s">
        <v>15</v>
      </c>
      <c r="D51" s="61">
        <f t="shared" si="1"/>
        <v>2.4714E-2</v>
      </c>
      <c r="E51" s="62">
        <v>2.4250000000000001E-2</v>
      </c>
      <c r="F51" s="63"/>
      <c r="G51" s="63">
        <v>4.64E-4</v>
      </c>
      <c r="H51" s="64"/>
      <c r="I51" s="65"/>
      <c r="J51" s="66"/>
      <c r="K51" s="66"/>
      <c r="L51" s="67"/>
    </row>
    <row r="52" spans="1:12" ht="15.75" customHeight="1" x14ac:dyDescent="0.25">
      <c r="A52" s="59">
        <v>41</v>
      </c>
      <c r="B52" s="60" t="s">
        <v>54</v>
      </c>
      <c r="C52" s="59" t="s">
        <v>15</v>
      </c>
      <c r="D52" s="61">
        <f t="shared" si="1"/>
        <v>0.18309900000000001</v>
      </c>
      <c r="E52" s="62">
        <v>0.107157</v>
      </c>
      <c r="F52" s="63">
        <v>9.016999999999999E-3</v>
      </c>
      <c r="G52" s="63">
        <v>6.6924999999999998E-2</v>
      </c>
      <c r="H52" s="64"/>
      <c r="I52" s="65"/>
      <c r="J52" s="66"/>
      <c r="K52" s="66"/>
      <c r="L52" s="67"/>
    </row>
    <row r="53" spans="1:12" x14ac:dyDescent="0.25">
      <c r="A53" s="59">
        <v>42</v>
      </c>
      <c r="B53" s="68" t="s">
        <v>55</v>
      </c>
      <c r="C53" s="59" t="s">
        <v>15</v>
      </c>
      <c r="D53" s="61">
        <f t="shared" si="1"/>
        <v>0.11350499999999999</v>
      </c>
      <c r="E53" s="69">
        <v>3.4480000000000001E-3</v>
      </c>
      <c r="F53" s="70">
        <v>5.3449999999999999E-3</v>
      </c>
      <c r="G53" s="70">
        <v>0.104712</v>
      </c>
      <c r="H53" s="71"/>
      <c r="I53" s="72"/>
      <c r="J53" s="73"/>
      <c r="K53" s="73"/>
      <c r="L53" s="74"/>
    </row>
    <row r="54" spans="1:12" x14ac:dyDescent="0.25">
      <c r="A54" s="59">
        <v>43</v>
      </c>
      <c r="B54" s="68" t="s">
        <v>56</v>
      </c>
      <c r="C54" s="59" t="s">
        <v>15</v>
      </c>
      <c r="D54" s="61">
        <f t="shared" si="1"/>
        <v>2.4928000000000002E-2</v>
      </c>
      <c r="E54" s="69"/>
      <c r="F54" s="70"/>
      <c r="G54" s="70">
        <v>2.4928000000000002E-2</v>
      </c>
      <c r="H54" s="71"/>
      <c r="I54" s="72"/>
      <c r="J54" s="73"/>
      <c r="K54" s="73"/>
      <c r="L54" s="74"/>
    </row>
    <row r="55" spans="1:12" x14ac:dyDescent="0.25">
      <c r="A55" s="75">
        <v>44</v>
      </c>
      <c r="B55" s="68" t="s">
        <v>57</v>
      </c>
      <c r="C55" s="75" t="s">
        <v>15</v>
      </c>
      <c r="D55" s="76">
        <f t="shared" si="1"/>
        <v>0.10734399999999999</v>
      </c>
      <c r="E55" s="69"/>
      <c r="F55" s="70">
        <v>1.712E-2</v>
      </c>
      <c r="G55" s="70">
        <v>9.0223999999999999E-2</v>
      </c>
      <c r="H55" s="71"/>
      <c r="I55" s="72"/>
      <c r="J55" s="73"/>
      <c r="K55" s="73"/>
      <c r="L55" s="74"/>
    </row>
    <row r="56" spans="1:12" x14ac:dyDescent="0.25">
      <c r="A56" s="59">
        <v>45</v>
      </c>
      <c r="B56" s="77" t="s">
        <v>58</v>
      </c>
      <c r="C56" s="59" t="s">
        <v>15</v>
      </c>
      <c r="D56" s="61">
        <f t="shared" si="1"/>
        <v>0.72179199999999999</v>
      </c>
      <c r="E56" s="78">
        <v>0.13479099999999999</v>
      </c>
      <c r="F56" s="79">
        <v>0.154143</v>
      </c>
      <c r="G56" s="79">
        <v>0.43285800000000002</v>
      </c>
      <c r="H56" s="80"/>
      <c r="I56" s="65"/>
      <c r="J56" s="66"/>
      <c r="K56" s="66"/>
      <c r="L56" s="67"/>
    </row>
    <row r="57" spans="1:12" x14ac:dyDescent="0.25">
      <c r="A57" s="59">
        <v>46</v>
      </c>
      <c r="B57" s="77" t="s">
        <v>59</v>
      </c>
      <c r="C57" s="59" t="s">
        <v>15</v>
      </c>
      <c r="D57" s="61">
        <f t="shared" si="1"/>
        <v>0.11770200000000001</v>
      </c>
      <c r="E57" s="78">
        <v>0.11404900000000001</v>
      </c>
      <c r="F57" s="79"/>
      <c r="G57" s="79">
        <v>3.653E-3</v>
      </c>
      <c r="H57" s="80"/>
      <c r="I57" s="65"/>
      <c r="J57" s="66"/>
      <c r="K57" s="66"/>
      <c r="L57" s="67"/>
    </row>
    <row r="58" spans="1:12" x14ac:dyDescent="0.25">
      <c r="A58" s="59">
        <v>47</v>
      </c>
      <c r="B58" s="77" t="s">
        <v>60</v>
      </c>
      <c r="C58" s="59" t="s">
        <v>15</v>
      </c>
      <c r="D58" s="61">
        <f t="shared" si="1"/>
        <v>0.35661199999999998</v>
      </c>
      <c r="E58" s="78">
        <v>0.34534399999999998</v>
      </c>
      <c r="F58" s="79">
        <v>6.4400000000000004E-4</v>
      </c>
      <c r="G58" s="79">
        <v>1.0624E-2</v>
      </c>
      <c r="H58" s="80"/>
      <c r="I58" s="65"/>
      <c r="J58" s="66"/>
      <c r="K58" s="66"/>
      <c r="L58" s="67"/>
    </row>
    <row r="59" spans="1:12" ht="16.5" thickBot="1" x14ac:dyDescent="0.3">
      <c r="A59" s="81">
        <v>48</v>
      </c>
      <c r="B59" s="82" t="s">
        <v>61</v>
      </c>
      <c r="C59" s="81" t="s">
        <v>15</v>
      </c>
      <c r="D59" s="83">
        <f t="shared" si="1"/>
        <v>0.20771400000000001</v>
      </c>
      <c r="E59" s="84"/>
      <c r="F59" s="85"/>
      <c r="G59" s="85"/>
      <c r="H59" s="86">
        <v>0.20771400000000001</v>
      </c>
      <c r="I59" s="87"/>
      <c r="J59" s="88"/>
      <c r="K59" s="88"/>
      <c r="L59" s="89"/>
    </row>
    <row r="61" spans="1:12" x14ac:dyDescent="0.25">
      <c r="A61" s="90"/>
      <c r="B61" s="91"/>
      <c r="C61" s="92"/>
      <c r="D61" s="93"/>
      <c r="E61" s="93"/>
      <c r="F61" s="93"/>
      <c r="G61" s="93"/>
    </row>
    <row r="62" spans="1:12" x14ac:dyDescent="0.25">
      <c r="A62" s="90"/>
      <c r="B62" s="91"/>
      <c r="C62" s="92"/>
      <c r="D62" s="93"/>
      <c r="E62" s="93"/>
      <c r="F62" s="93"/>
      <c r="G62" s="93"/>
    </row>
    <row r="63" spans="1:12" x14ac:dyDescent="0.25">
      <c r="A63" s="90"/>
      <c r="B63" s="91"/>
      <c r="C63" s="92"/>
      <c r="D63" s="93"/>
      <c r="E63" s="93"/>
      <c r="F63" s="93"/>
      <c r="G63" s="93"/>
    </row>
  </sheetData>
  <mergeCells count="14">
    <mergeCell ref="A8:A10"/>
    <mergeCell ref="B8:B10"/>
    <mergeCell ref="A11:A13"/>
    <mergeCell ref="B11:B13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февраль 18</vt:lpstr>
      <vt:lpstr>'февраль 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Зайцева Наталия Михайловна</cp:lastModifiedBy>
  <dcterms:created xsi:type="dcterms:W3CDTF">2018-03-12T12:42:06Z</dcterms:created>
  <dcterms:modified xsi:type="dcterms:W3CDTF">2018-03-12T12:42:44Z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1779844425</vt:i4>
  </property>
  <property fmtid="{D5CDD505-2E9C-101B-9397-08002B2CF9AE}" pid="3" name="_NewReviewCycle">
    <vt:lpwstr/>
  </property>
  <property fmtid="{D5CDD505-2E9C-101B-9397-08002B2CF9AE}" pid="4" name="_EmailSubject">
    <vt:lpwstr>Раскрытие ПО по ТСО за февраль 2018</vt:lpwstr>
  </property>
  <property fmtid="{D5CDD505-2E9C-101B-9397-08002B2CF9AE}" pid="5" name="_AuthorEmail">
    <vt:lpwstr>zaytseva_nm@sarenergo.ru</vt:lpwstr>
  </property>
  <property fmtid="{D5CDD505-2E9C-101B-9397-08002B2CF9AE}" pid="6" name="_AuthorEmailDisplayName">
    <vt:lpwstr>Зайцева Наталия Михайловна</vt:lpwstr>
  </property>
</Properties>
</file>