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05" windowWidth="27795" windowHeight="12600"/>
  </bookViews>
  <sheets>
    <sheet name="январь 18" sheetId="2" r:id="rId1"/>
  </sheets>
  <definedNames>
    <definedName name="_xlnm.Print_Area" localSheetId="0">'январь 18'!$A$1:$L$60</definedName>
  </definedNames>
  <calcPr calcId="145621"/>
</workbook>
</file>

<file path=xl/calcChain.xml><?xml version="1.0" encoding="utf-8"?>
<calcChain xmlns="http://schemas.openxmlformats.org/spreadsheetml/2006/main">
  <c r="D56" i="2" l="1"/>
  <c r="D57" i="2"/>
  <c r="D58" i="2"/>
  <c r="D59" i="2"/>
  <c r="D53" i="2" l="1"/>
  <c r="D54" i="2"/>
  <c r="D55" i="2"/>
  <c r="D9" i="2" l="1"/>
  <c r="D10" i="2"/>
  <c r="D11" i="2"/>
  <c r="D12" i="2"/>
  <c r="D13" i="2"/>
  <c r="D8" i="2"/>
  <c r="D16" i="2" l="1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15" i="2"/>
</calcChain>
</file>

<file path=xl/sharedStrings.xml><?xml version="1.0" encoding="utf-8"?>
<sst xmlns="http://schemas.openxmlformats.org/spreadsheetml/2006/main" count="115" uniqueCount="62">
  <si>
    <t>№</t>
  </si>
  <si>
    <t>Наименование сетевой организации</t>
  </si>
  <si>
    <t>Наименование тарифной группы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</si>
  <si>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</si>
  <si>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</si>
  <si>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</si>
  <si>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</si>
  <si>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</si>
  <si>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</si>
  <si>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</si>
  <si>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</si>
  <si>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</si>
  <si>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</si>
  <si>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</si>
  <si>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Мощность (МВт)</t>
  </si>
  <si>
    <t>Полезный отпуск всего  (млн.кВт.ч)</t>
  </si>
  <si>
    <t xml:space="preserve"> Полезный отпуск по уровням напряжения (млн.кВт.ч)</t>
  </si>
  <si>
    <t>АО "НПП "Алмаз"</t>
  </si>
  <si>
    <t>ООО "Группа Север"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</si>
  <si>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</si>
  <si>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</si>
  <si>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</si>
  <si>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</si>
  <si>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</si>
  <si>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</si>
  <si>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</si>
  <si>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</si>
  <si>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</si>
  <si>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"СМЮРЭК"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</si>
  <si>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</si>
  <si>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</si>
  <si>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</si>
  <si>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</si>
  <si>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</si>
  <si>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</si>
  <si>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</si>
  <si>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</si>
  <si>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</si>
  <si>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</si>
  <si>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</si>
  <si>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</si>
  <si>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</si>
  <si>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"СПП Ритейл"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</si>
  <si>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</si>
  <si>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</si>
  <si>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</si>
  <si>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</si>
  <si>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</si>
  <si>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</si>
  <si>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</si>
  <si>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</si>
  <si>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АО "Саратовстройстекло"</t>
  </si>
  <si>
    <t>Оборонэнерго</t>
  </si>
  <si>
    <t>ООО "СК Центр-Энерго"</t>
  </si>
  <si>
    <t>ООО "СТЭК"</t>
  </si>
  <si>
    <t>за Январь 2018 года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</si>
  <si>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</si>
  <si>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</si>
  <si>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 xml:space="preserve">ООО "Объединенная сетевая компания "ЭНЕРГО-СОЮЗ" </t>
  </si>
  <si>
    <t>ООО "Регионэлектросеть"</t>
  </si>
  <si>
    <t>ООО "Садоводческие электросети и коммуникации"</t>
  </si>
  <si>
    <t>ООО "СОЭСК"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</si>
</sst>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000"/>
    <numFmt numFmtId="166" formatCode="#,##0.00000"/>
    <numFmt numFmtId="167" formatCode="0.00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4" fontId="12" fillId="2" borderId="19" applyBorder="0">
      <alignment horizontal="right"/>
    </xf>
    <xf numFmtId="0" fontId="1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8" borderId="30" applyNumberFormat="0" applyAlignment="0" applyProtection="0"/>
    <xf numFmtId="0" fontId="16" fillId="21" borderId="31" applyNumberFormat="0" applyAlignment="0" applyProtection="0"/>
    <xf numFmtId="0" fontId="17" fillId="21" borderId="30" applyNumberFormat="0" applyAlignment="0" applyProtection="0"/>
    <xf numFmtId="0" fontId="18" fillId="0" borderId="32" applyNumberFormat="0" applyFill="0" applyAlignment="0" applyProtection="0"/>
    <xf numFmtId="0" fontId="19" fillId="0" borderId="33" applyNumberFormat="0" applyFill="0" applyAlignment="0" applyProtection="0"/>
    <xf numFmtId="0" fontId="20" fillId="0" borderId="3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22" borderId="36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24" borderId="37" applyNumberFormat="0" applyFont="0" applyAlignment="0" applyProtection="0"/>
    <xf numFmtId="0" fontId="27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102">
    <xf numFmtId="0" fontId="0" fillId="0" borderId="0" xfId="0"/>
    <xf numFmtId="0" fontId="7" fillId="0" borderId="0" xfId="0" applyFont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 wrapText="1"/>
    </xf>
    <xf numFmtId="166" fontId="8" fillId="0" borderId="13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/>
    </xf>
    <xf numFmtId="166" fontId="8" fillId="0" borderId="19" xfId="1" applyNumberFormat="1" applyFont="1" applyFill="1" applyBorder="1" applyAlignment="1">
      <alignment horizontal="center" vertical="center"/>
    </xf>
    <xf numFmtId="165" fontId="8" fillId="0" borderId="19" xfId="1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165" fontId="8" fillId="0" borderId="24" xfId="1" applyNumberFormat="1" applyFont="1" applyFill="1" applyBorder="1" applyAlignment="1">
      <alignment horizontal="center" vertical="center"/>
    </xf>
    <xf numFmtId="166" fontId="8" fillId="0" borderId="25" xfId="1" applyNumberFormat="1" applyFont="1" applyFill="1" applyBorder="1" applyAlignment="1">
      <alignment horizontal="center" vertical="center"/>
    </xf>
    <xf numFmtId="3" fontId="8" fillId="0" borderId="13" xfId="1" applyNumberFormat="1" applyFont="1" applyFill="1" applyBorder="1" applyAlignment="1">
      <alignment vertical="center"/>
    </xf>
    <xf numFmtId="3" fontId="8" fillId="0" borderId="14" xfId="1" applyNumberFormat="1" applyFont="1" applyFill="1" applyBorder="1" applyAlignment="1">
      <alignment vertical="center"/>
    </xf>
    <xf numFmtId="3" fontId="8" fillId="0" borderId="18" xfId="1" applyNumberFormat="1" applyFont="1" applyFill="1" applyBorder="1" applyAlignment="1">
      <alignment vertical="center"/>
    </xf>
    <xf numFmtId="3" fontId="8" fillId="0" borderId="19" xfId="1" applyNumberFormat="1" applyFont="1" applyFill="1" applyBorder="1" applyAlignment="1">
      <alignment vertical="center"/>
    </xf>
    <xf numFmtId="3" fontId="8" fillId="0" borderId="23" xfId="1" applyNumberFormat="1" applyFont="1" applyFill="1" applyBorder="1" applyAlignment="1">
      <alignment vertical="center"/>
    </xf>
    <xf numFmtId="3" fontId="8" fillId="0" borderId="24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7" fillId="0" borderId="19" xfId="0" applyFont="1" applyBorder="1"/>
    <xf numFmtId="0" fontId="7" fillId="0" borderId="14" xfId="0" applyFont="1" applyBorder="1"/>
    <xf numFmtId="0" fontId="7" fillId="0" borderId="24" xfId="0" applyFont="1" applyBorder="1"/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7" fontId="9" fillId="0" borderId="11" xfId="0" applyNumberFormat="1" applyFont="1" applyBorder="1" applyAlignment="1">
      <alignment horizontal="center"/>
    </xf>
    <xf numFmtId="167" fontId="9" fillId="0" borderId="16" xfId="0" applyNumberFormat="1" applyFont="1" applyBorder="1" applyAlignment="1">
      <alignment horizontal="center"/>
    </xf>
    <xf numFmtId="167" fontId="9" fillId="0" borderId="21" xfId="0" applyNumberFormat="1" applyFont="1" applyBorder="1" applyAlignment="1">
      <alignment horizontal="center"/>
    </xf>
    <xf numFmtId="167" fontId="6" fillId="0" borderId="14" xfId="0" applyNumberFormat="1" applyFont="1" applyBorder="1" applyAlignment="1">
      <alignment horizontal="center"/>
    </xf>
    <xf numFmtId="167" fontId="6" fillId="0" borderId="15" xfId="0" applyNumberFormat="1" applyFont="1" applyBorder="1" applyAlignment="1">
      <alignment horizontal="center"/>
    </xf>
    <xf numFmtId="167" fontId="6" fillId="0" borderId="19" xfId="0" applyNumberFormat="1" applyFont="1" applyBorder="1" applyAlignment="1">
      <alignment horizontal="center"/>
    </xf>
    <xf numFmtId="167" fontId="6" fillId="0" borderId="20" xfId="0" applyNumberFormat="1" applyFont="1" applyBorder="1" applyAlignment="1">
      <alignment horizontal="center"/>
    </xf>
    <xf numFmtId="0" fontId="7" fillId="0" borderId="15" xfId="0" applyFont="1" applyBorder="1"/>
    <xf numFmtId="0" fontId="7" fillId="0" borderId="20" xfId="0" applyFont="1" applyBorder="1"/>
    <xf numFmtId="0" fontId="7" fillId="0" borderId="25" xfId="0" applyFont="1" applyBorder="1"/>
    <xf numFmtId="0" fontId="7" fillId="0" borderId="0" xfId="0" applyFont="1" applyAlignment="1">
      <alignment horizontal="center" wrapText="1"/>
    </xf>
    <xf numFmtId="166" fontId="8" fillId="0" borderId="13" xfId="1" applyNumberFormat="1" applyFont="1" applyFill="1" applyBorder="1" applyAlignment="1">
      <alignment vertical="center"/>
    </xf>
    <xf numFmtId="166" fontId="8" fillId="0" borderId="14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vertical="center"/>
    </xf>
    <xf numFmtId="166" fontId="8" fillId="0" borderId="19" xfId="1" applyNumberFormat="1" applyFont="1" applyFill="1" applyBorder="1" applyAlignment="1">
      <alignment vertical="center"/>
    </xf>
    <xf numFmtId="166" fontId="8" fillId="0" borderId="23" xfId="1" applyNumberFormat="1" applyFont="1" applyFill="1" applyBorder="1" applyAlignment="1">
      <alignment vertical="center"/>
    </xf>
    <xf numFmtId="166" fontId="8" fillId="0" borderId="24" xfId="1" applyNumberFormat="1" applyFont="1" applyFill="1" applyBorder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Border="1" applyAlignment="1">
      <alignment vertical="center"/>
    </xf>
    <xf numFmtId="0" fontId="6" fillId="0" borderId="11" xfId="1" applyFont="1" applyFill="1" applyBorder="1" applyAlignment="1">
      <alignment wrapText="1"/>
    </xf>
    <xf numFmtId="0" fontId="6" fillId="0" borderId="16" xfId="1" applyFont="1" applyFill="1" applyBorder="1" applyAlignment="1">
      <alignment wrapText="1"/>
    </xf>
    <xf numFmtId="166" fontId="5" fillId="0" borderId="39" xfId="1" applyNumberFormat="1" applyFont="1" applyFill="1" applyBorder="1" applyAlignment="1">
      <alignment horizontal="center" vertical="center"/>
    </xf>
    <xf numFmtId="166" fontId="5" fillId="0" borderId="11" xfId="1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wrapText="1"/>
    </xf>
    <xf numFmtId="167" fontId="6" fillId="0" borderId="42" xfId="0" applyNumberFormat="1" applyFont="1" applyBorder="1" applyAlignment="1">
      <alignment horizontal="center"/>
    </xf>
    <xf numFmtId="167" fontId="6" fillId="0" borderId="43" xfId="0" applyNumberFormat="1" applyFont="1" applyBorder="1" applyAlignment="1">
      <alignment horizontal="center"/>
    </xf>
    <xf numFmtId="0" fontId="7" fillId="0" borderId="42" xfId="0" applyFont="1" applyBorder="1"/>
    <xf numFmtId="0" fontId="7" fillId="0" borderId="43" xfId="0" applyFont="1" applyBorder="1"/>
    <xf numFmtId="166" fontId="5" fillId="0" borderId="26" xfId="1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167" fontId="9" fillId="0" borderId="40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6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8" xfId="0" applyFont="1" applyBorder="1"/>
    <xf numFmtId="0" fontId="7" fillId="0" borderId="27" xfId="0" applyFont="1" applyBorder="1"/>
    <xf numFmtId="0" fontId="7" fillId="0" borderId="41" xfId="0" applyFont="1" applyBorder="1"/>
    <xf numFmtId="0" fontId="7" fillId="0" borderId="29" xfId="0" applyFont="1" applyBorder="1"/>
    <xf numFmtId="167" fontId="6" fillId="0" borderId="13" xfId="0" applyNumberFormat="1" applyFont="1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44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8" fillId="0" borderId="11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</cellXfs>
  <cellStyles count="4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Значение" xfId="5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3"/>
    <cellStyle name="Обычный 4" xfId="4"/>
    <cellStyle name="Обычный_СМИ АПРЕЛЬ 2012 год" xfId="1"/>
    <cellStyle name="Обычный_Справка о ходе договорной компании-новая" xfId="2"/>
    <cellStyle name="Плохой 2" xfId="42"/>
    <cellStyle name="Пояснение 2" xfId="43"/>
    <cellStyle name="Примечание 2" xfId="44"/>
    <cellStyle name="Связанная ячейка 2" xfId="45"/>
    <cellStyle name="Стиль 1" xfId="6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2"/>
  <sheetViews>
    <sheetView tabSelected="1" workbookViewId="0">
      <selection activeCell="E69" sqref="E69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4" t="s">
        <v>12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3" spans="1:12" x14ac:dyDescent="0.25">
      <c r="A3" s="85" t="s">
        <v>13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x14ac:dyDescent="0.25">
      <c r="A4" s="85" t="s">
        <v>55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ht="9.75" customHeight="1" thickBot="1" x14ac:dyDescent="0.3">
      <c r="A5" s="2"/>
      <c r="B5" s="28"/>
      <c r="C5" s="89"/>
      <c r="D5" s="89"/>
      <c r="E5" s="89"/>
      <c r="F5" s="89"/>
      <c r="G5" s="3"/>
      <c r="H5" s="3"/>
    </row>
    <row r="6" spans="1:12" ht="24" customHeight="1" thickBot="1" x14ac:dyDescent="0.3">
      <c r="A6" s="90" t="s">
        <v>0</v>
      </c>
      <c r="B6" s="92" t="s">
        <v>1</v>
      </c>
      <c r="C6" s="94" t="s">
        <v>2</v>
      </c>
      <c r="D6" s="94" t="s">
        <v>15</v>
      </c>
      <c r="E6" s="96" t="s">
        <v>16</v>
      </c>
      <c r="F6" s="97"/>
      <c r="G6" s="97"/>
      <c r="H6" s="98"/>
      <c r="I6" s="96" t="s">
        <v>14</v>
      </c>
      <c r="J6" s="97"/>
      <c r="K6" s="97"/>
      <c r="L6" s="98"/>
    </row>
    <row r="7" spans="1:12" ht="33" customHeight="1" thickBot="1" x14ac:dyDescent="0.3">
      <c r="A7" s="91"/>
      <c r="B7" s="93"/>
      <c r="C7" s="95"/>
      <c r="D7" s="9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86">
        <v>1</v>
      </c>
      <c r="B8" s="99" t="s">
        <v>7</v>
      </c>
      <c r="C8" s="7" t="s">
        <v>8</v>
      </c>
      <c r="D8" s="59">
        <f>SUM(E8:H8)</f>
        <v>400.205107</v>
      </c>
      <c r="E8" s="8">
        <v>125.467291</v>
      </c>
      <c r="F8" s="9">
        <v>20.764344000000001</v>
      </c>
      <c r="G8" s="9">
        <v>93.80547</v>
      </c>
      <c r="H8" s="11">
        <v>160.168002</v>
      </c>
      <c r="I8" s="8"/>
      <c r="J8" s="9"/>
      <c r="K8" s="9"/>
      <c r="L8" s="11"/>
    </row>
    <row r="9" spans="1:12" x14ac:dyDescent="0.25">
      <c r="A9" s="87"/>
      <c r="B9" s="100"/>
      <c r="C9" s="12" t="s">
        <v>9</v>
      </c>
      <c r="D9" s="60">
        <f t="shared" ref="D9:D13" si="0">SUM(E9:H9)</f>
        <v>269.52040599999998</v>
      </c>
      <c r="E9" s="13">
        <v>125.064967</v>
      </c>
      <c r="F9" s="14">
        <v>20.305502000000001</v>
      </c>
      <c r="G9" s="14">
        <v>82.578299000000001</v>
      </c>
      <c r="H9" s="16">
        <v>41.571638</v>
      </c>
      <c r="I9" s="13">
        <v>222.18100000000004</v>
      </c>
      <c r="J9" s="14">
        <v>32.145000000000003</v>
      </c>
      <c r="K9" s="14">
        <v>29.016000000000005</v>
      </c>
      <c r="L9" s="16">
        <v>0.87499999999999967</v>
      </c>
    </row>
    <row r="10" spans="1:12" ht="17.25" customHeight="1" thickBot="1" x14ac:dyDescent="0.3">
      <c r="A10" s="88"/>
      <c r="B10" s="101"/>
      <c r="C10" s="17" t="s">
        <v>10</v>
      </c>
      <c r="D10" s="58">
        <f t="shared" si="0"/>
        <v>130.68470099999999</v>
      </c>
      <c r="E10" s="18">
        <v>0.40232400000000001</v>
      </c>
      <c r="F10" s="19">
        <v>0.45884200000000003</v>
      </c>
      <c r="G10" s="19">
        <v>11.227171</v>
      </c>
      <c r="H10" s="21">
        <v>118.59636399999999</v>
      </c>
      <c r="I10" s="18"/>
      <c r="J10" s="19"/>
      <c r="K10" s="19"/>
      <c r="L10" s="21"/>
    </row>
    <row r="11" spans="1:12" x14ac:dyDescent="0.25">
      <c r="A11" s="86">
        <v>2</v>
      </c>
      <c r="B11" s="99" t="s">
        <v>11</v>
      </c>
      <c r="C11" s="7" t="s">
        <v>8</v>
      </c>
      <c r="D11" s="59">
        <f t="shared" si="0"/>
        <v>1.5503109999999998</v>
      </c>
      <c r="E11" s="46"/>
      <c r="F11" s="47"/>
      <c r="G11" s="9">
        <v>1.0888739999999999</v>
      </c>
      <c r="H11" s="11">
        <v>0.46143699999999999</v>
      </c>
      <c r="I11" s="22"/>
      <c r="J11" s="23"/>
      <c r="K11" s="10"/>
      <c r="L11" s="11"/>
    </row>
    <row r="12" spans="1:12" x14ac:dyDescent="0.25">
      <c r="A12" s="87"/>
      <c r="B12" s="100"/>
      <c r="C12" s="12" t="s">
        <v>9</v>
      </c>
      <c r="D12" s="60">
        <f t="shared" si="0"/>
        <v>1.3576710000000001</v>
      </c>
      <c r="E12" s="48"/>
      <c r="F12" s="49"/>
      <c r="G12" s="14">
        <v>1.0307580000000001</v>
      </c>
      <c r="H12" s="16">
        <v>0.32691300000000001</v>
      </c>
      <c r="I12" s="24"/>
      <c r="J12" s="25"/>
      <c r="K12" s="15"/>
      <c r="L12" s="16"/>
    </row>
    <row r="13" spans="1:12" ht="17.25" customHeight="1" thickBot="1" x14ac:dyDescent="0.3">
      <c r="A13" s="88"/>
      <c r="B13" s="101"/>
      <c r="C13" s="17" t="s">
        <v>10</v>
      </c>
      <c r="D13" s="66">
        <f t="shared" si="0"/>
        <v>0.19264000000000001</v>
      </c>
      <c r="E13" s="50"/>
      <c r="F13" s="51"/>
      <c r="G13" s="19">
        <v>5.8116000000000001E-2</v>
      </c>
      <c r="H13" s="21">
        <v>0.134524</v>
      </c>
      <c r="I13" s="26"/>
      <c r="J13" s="27"/>
      <c r="K13" s="20"/>
      <c r="L13" s="21"/>
    </row>
    <row r="14" spans="1:12" ht="6.75" customHeight="1" thickBot="1" x14ac:dyDescent="0.3"/>
    <row r="15" spans="1:12" x14ac:dyDescent="0.25">
      <c r="A15" s="32">
        <v>4</v>
      </c>
      <c r="B15" s="56" t="s">
        <v>17</v>
      </c>
      <c r="C15" s="32" t="s">
        <v>9</v>
      </c>
      <c r="D15" s="35">
        <f>E15+F15+G15+H15</f>
        <v>9.9260000000000008E-3</v>
      </c>
      <c r="E15" s="79">
        <v>9.9260000000000008E-3</v>
      </c>
      <c r="F15" s="38"/>
      <c r="G15" s="38"/>
      <c r="H15" s="39"/>
      <c r="I15" s="75"/>
      <c r="J15" s="30"/>
      <c r="K15" s="30"/>
      <c r="L15" s="42"/>
    </row>
    <row r="16" spans="1:12" x14ac:dyDescent="0.25">
      <c r="A16" s="33">
        <v>5</v>
      </c>
      <c r="B16" s="57" t="s">
        <v>51</v>
      </c>
      <c r="C16" s="33" t="s">
        <v>9</v>
      </c>
      <c r="D16" s="36">
        <f t="shared" ref="D16:D59" si="1">E16+F16+G16+H16</f>
        <v>1.1141999999999999E-2</v>
      </c>
      <c r="E16" s="80">
        <v>1.1141999999999999E-2</v>
      </c>
      <c r="F16" s="40"/>
      <c r="G16" s="40"/>
      <c r="H16" s="41"/>
      <c r="I16" s="76"/>
      <c r="J16" s="29"/>
      <c r="K16" s="29"/>
      <c r="L16" s="43"/>
    </row>
    <row r="17" spans="1:12" x14ac:dyDescent="0.25">
      <c r="A17" s="33">
        <v>6</v>
      </c>
      <c r="B17" s="57" t="s">
        <v>18</v>
      </c>
      <c r="C17" s="33" t="s">
        <v>9</v>
      </c>
      <c r="D17" s="36">
        <f t="shared" si="1"/>
        <v>7.835E-3</v>
      </c>
      <c r="E17" s="80">
        <v>7.835E-3</v>
      </c>
      <c r="F17" s="40"/>
      <c r="G17" s="40"/>
      <c r="H17" s="41"/>
      <c r="I17" s="76"/>
      <c r="J17" s="29"/>
      <c r="K17" s="29"/>
      <c r="L17" s="43"/>
    </row>
    <row r="18" spans="1:12" x14ac:dyDescent="0.25">
      <c r="A18" s="33">
        <v>7</v>
      </c>
      <c r="B18" s="57" t="s">
        <v>39</v>
      </c>
      <c r="C18" s="33" t="s">
        <v>9</v>
      </c>
      <c r="D18" s="36">
        <f t="shared" si="1"/>
        <v>6.4932000000000004E-2</v>
      </c>
      <c r="E18" s="80">
        <v>6.4932000000000004E-2</v>
      </c>
      <c r="F18" s="40"/>
      <c r="G18" s="40"/>
      <c r="H18" s="41"/>
      <c r="I18" s="76"/>
      <c r="J18" s="29"/>
      <c r="K18" s="29"/>
      <c r="L18" s="43"/>
    </row>
    <row r="19" spans="1:12" ht="30" x14ac:dyDescent="0.25">
      <c r="A19" s="33">
        <v>8</v>
      </c>
      <c r="B19" s="57" t="s">
        <v>19</v>
      </c>
      <c r="C19" s="33" t="s">
        <v>9</v>
      </c>
      <c r="D19" s="36">
        <f t="shared" si="1"/>
        <v>1.9155999999999999E-2</v>
      </c>
      <c r="E19" s="80">
        <v>1.9155999999999999E-2</v>
      </c>
      <c r="F19" s="40"/>
      <c r="G19" s="40"/>
      <c r="H19" s="41"/>
      <c r="I19" s="76"/>
      <c r="J19" s="29"/>
      <c r="K19" s="29"/>
      <c r="L19" s="43"/>
    </row>
    <row r="20" spans="1:12" x14ac:dyDescent="0.25">
      <c r="A20" s="33">
        <v>9</v>
      </c>
      <c r="B20" s="57" t="s">
        <v>20</v>
      </c>
      <c r="C20" s="33" t="s">
        <v>9</v>
      </c>
      <c r="D20" s="36">
        <f t="shared" si="1"/>
        <v>4.8649999999999999E-2</v>
      </c>
      <c r="E20" s="80">
        <v>4.8649999999999999E-2</v>
      </c>
      <c r="F20" s="40"/>
      <c r="G20" s="40"/>
      <c r="H20" s="41"/>
      <c r="I20" s="76"/>
      <c r="J20" s="29"/>
      <c r="K20" s="29"/>
      <c r="L20" s="43"/>
    </row>
    <row r="21" spans="1:12" x14ac:dyDescent="0.25">
      <c r="A21" s="33">
        <v>10</v>
      </c>
      <c r="B21" s="57" t="s">
        <v>21</v>
      </c>
      <c r="C21" s="33" t="s">
        <v>9</v>
      </c>
      <c r="D21" s="36">
        <f t="shared" si="1"/>
        <v>4.3639999999999998E-3</v>
      </c>
      <c r="E21" s="80"/>
      <c r="F21" s="40">
        <v>4.3639999999999998E-3</v>
      </c>
      <c r="G21" s="40"/>
      <c r="H21" s="41"/>
      <c r="I21" s="76"/>
      <c r="J21" s="29"/>
      <c r="K21" s="29"/>
      <c r="L21" s="43"/>
    </row>
    <row r="22" spans="1:12" ht="30" x14ac:dyDescent="0.25">
      <c r="A22" s="33">
        <v>11</v>
      </c>
      <c r="B22" s="57" t="s">
        <v>22</v>
      </c>
      <c r="C22" s="33" t="s">
        <v>9</v>
      </c>
      <c r="D22" s="36">
        <f t="shared" si="1"/>
        <v>0.24235599999999999</v>
      </c>
      <c r="E22" s="80">
        <v>0.21867799999999998</v>
      </c>
      <c r="F22" s="40"/>
      <c r="G22" s="40">
        <v>2.3678000000000001E-2</v>
      </c>
      <c r="H22" s="41"/>
      <c r="I22" s="76"/>
      <c r="J22" s="29"/>
      <c r="K22" s="29"/>
      <c r="L22" s="43"/>
    </row>
    <row r="23" spans="1:12" x14ac:dyDescent="0.25">
      <c r="A23" s="33">
        <v>12</v>
      </c>
      <c r="B23" s="57" t="s">
        <v>23</v>
      </c>
      <c r="C23" s="33" t="s">
        <v>9</v>
      </c>
      <c r="D23" s="36">
        <f t="shared" si="1"/>
        <v>4.0535999999999996E-2</v>
      </c>
      <c r="E23" s="80">
        <v>9.2689999999999995E-3</v>
      </c>
      <c r="F23" s="40"/>
      <c r="G23" s="40">
        <v>3.1266999999999996E-2</v>
      </c>
      <c r="H23" s="41"/>
      <c r="I23" s="76"/>
      <c r="J23" s="29"/>
      <c r="K23" s="29"/>
      <c r="L23" s="43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36">
        <f t="shared" si="1"/>
        <v>9.6760000000000006E-3</v>
      </c>
      <c r="E24" s="80">
        <v>9.6760000000000006E-3</v>
      </c>
      <c r="F24" s="40"/>
      <c r="G24" s="40"/>
      <c r="H24" s="41"/>
      <c r="I24" s="76"/>
      <c r="J24" s="29"/>
      <c r="K24" s="29"/>
      <c r="L24" s="43"/>
    </row>
    <row r="25" spans="1:12" x14ac:dyDescent="0.25">
      <c r="A25" s="33">
        <v>14</v>
      </c>
      <c r="B25" s="57" t="s">
        <v>25</v>
      </c>
      <c r="C25" s="33" t="s">
        <v>9</v>
      </c>
      <c r="D25" s="36">
        <f t="shared" si="1"/>
        <v>2.6849999999999999E-3</v>
      </c>
      <c r="E25" s="80">
        <v>2.6849999999999999E-3</v>
      </c>
      <c r="F25" s="40"/>
      <c r="G25" s="40"/>
      <c r="H25" s="41"/>
      <c r="I25" s="76"/>
      <c r="J25" s="29"/>
      <c r="K25" s="29"/>
      <c r="L25" s="43"/>
    </row>
    <row r="26" spans="1:12" x14ac:dyDescent="0.25">
      <c r="A26" s="33">
        <v>15</v>
      </c>
      <c r="B26" s="57" t="s">
        <v>26</v>
      </c>
      <c r="C26" s="33" t="s">
        <v>9</v>
      </c>
      <c r="D26" s="36">
        <f t="shared" si="1"/>
        <v>1.3901999999999999E-2</v>
      </c>
      <c r="E26" s="80">
        <v>1.3901999999999999E-2</v>
      </c>
      <c r="F26" s="40"/>
      <c r="G26" s="40"/>
      <c r="H26" s="41"/>
      <c r="I26" s="76"/>
      <c r="J26" s="29"/>
      <c r="K26" s="29"/>
      <c r="L26" s="43"/>
    </row>
    <row r="27" spans="1:12" ht="45" x14ac:dyDescent="0.25">
      <c r="A27" s="33">
        <v>16</v>
      </c>
      <c r="B27" s="57" t="s">
        <v>27</v>
      </c>
      <c r="C27" s="33" t="s">
        <v>9</v>
      </c>
      <c r="D27" s="36">
        <f t="shared" si="1"/>
        <v>0.139374</v>
      </c>
      <c r="E27" s="80">
        <v>4.6049E-2</v>
      </c>
      <c r="F27" s="40"/>
      <c r="G27" s="40">
        <v>9.3325000000000005E-2</v>
      </c>
      <c r="H27" s="41"/>
      <c r="I27" s="76"/>
      <c r="J27" s="29"/>
      <c r="K27" s="29"/>
      <c r="L27" s="43"/>
    </row>
    <row r="28" spans="1:12" x14ac:dyDescent="0.25">
      <c r="A28" s="33">
        <v>17</v>
      </c>
      <c r="B28" s="57" t="s">
        <v>53</v>
      </c>
      <c r="C28" s="33" t="s">
        <v>9</v>
      </c>
      <c r="D28" s="36">
        <f t="shared" si="1"/>
        <v>3.9029999999999995E-2</v>
      </c>
      <c r="E28" s="80">
        <v>2.3629000000000001E-2</v>
      </c>
      <c r="F28" s="40"/>
      <c r="G28" s="40">
        <v>1.5304999999999999E-2</v>
      </c>
      <c r="H28" s="41">
        <v>9.6000000000000002E-5</v>
      </c>
      <c r="I28" s="76"/>
      <c r="J28" s="29"/>
      <c r="K28" s="29"/>
      <c r="L28" s="43"/>
    </row>
    <row r="29" spans="1:12" ht="30" x14ac:dyDescent="0.25">
      <c r="A29" s="33">
        <v>18</v>
      </c>
      <c r="B29" s="57" t="s">
        <v>29</v>
      </c>
      <c r="C29" s="33" t="s">
        <v>9</v>
      </c>
      <c r="D29" s="36">
        <f t="shared" si="1"/>
        <v>8.1602999999999995E-2</v>
      </c>
      <c r="E29" s="80">
        <v>8.1602999999999995E-2</v>
      </c>
      <c r="F29" s="40"/>
      <c r="G29" s="40"/>
      <c r="H29" s="41"/>
      <c r="I29" s="76"/>
      <c r="J29" s="29"/>
      <c r="K29" s="29"/>
      <c r="L29" s="43"/>
    </row>
    <row r="30" spans="1:12" x14ac:dyDescent="0.25">
      <c r="A30" s="33">
        <v>19</v>
      </c>
      <c r="B30" s="57" t="s">
        <v>30</v>
      </c>
      <c r="C30" s="33" t="s">
        <v>9</v>
      </c>
      <c r="D30" s="36">
        <f t="shared" si="1"/>
        <v>23.397801000000001</v>
      </c>
      <c r="E30" s="80">
        <v>19.918789</v>
      </c>
      <c r="F30" s="40">
        <v>2.2437800000000001</v>
      </c>
      <c r="G30" s="40">
        <v>1.2281959999999998</v>
      </c>
      <c r="H30" s="41">
        <v>7.0359999999999997E-3</v>
      </c>
      <c r="I30" s="76"/>
      <c r="J30" s="29"/>
      <c r="K30" s="29"/>
      <c r="L30" s="43"/>
    </row>
    <row r="31" spans="1:12" ht="45" x14ac:dyDescent="0.25">
      <c r="A31" s="33">
        <v>20</v>
      </c>
      <c r="B31" s="57" t="s">
        <v>31</v>
      </c>
      <c r="C31" s="33" t="s">
        <v>9</v>
      </c>
      <c r="D31" s="36">
        <f t="shared" si="1"/>
        <v>3.1960000000000002E-2</v>
      </c>
      <c r="E31" s="80"/>
      <c r="F31" s="40"/>
      <c r="G31" s="40">
        <v>3.1960000000000002E-2</v>
      </c>
      <c r="H31" s="41"/>
      <c r="I31" s="76"/>
      <c r="J31" s="29"/>
      <c r="K31" s="29"/>
      <c r="L31" s="43"/>
    </row>
    <row r="32" spans="1:12" ht="45" x14ac:dyDescent="0.25">
      <c r="A32" s="33">
        <v>21</v>
      </c>
      <c r="B32" s="57" t="s">
        <v>56</v>
      </c>
      <c r="C32" s="33" t="s">
        <v>9</v>
      </c>
      <c r="D32" s="36">
        <f t="shared" si="1"/>
        <v>0.12453599999999999</v>
      </c>
      <c r="E32" s="80"/>
      <c r="F32" s="40"/>
      <c r="G32" s="40">
        <v>0.1235</v>
      </c>
      <c r="H32" s="41">
        <v>1.036E-3</v>
      </c>
      <c r="I32" s="76"/>
      <c r="J32" s="29"/>
      <c r="K32" s="29"/>
      <c r="L32" s="43"/>
    </row>
    <row r="33" spans="1:12" ht="60" x14ac:dyDescent="0.25">
      <c r="A33" s="33">
        <v>22</v>
      </c>
      <c r="B33" s="57" t="s">
        <v>57</v>
      </c>
      <c r="C33" s="33" t="s">
        <v>9</v>
      </c>
      <c r="D33" s="36">
        <f t="shared" si="1"/>
        <v>7.206499999999999E-2</v>
      </c>
      <c r="E33" s="80"/>
      <c r="F33" s="40">
        <v>4.8240000000000002E-3</v>
      </c>
      <c r="G33" s="40">
        <v>6.7240999999999995E-2</v>
      </c>
      <c r="H33" s="41"/>
      <c r="I33" s="76"/>
      <c r="J33" s="29"/>
      <c r="K33" s="29"/>
      <c r="L33" s="43"/>
    </row>
    <row r="34" spans="1:12" ht="45" x14ac:dyDescent="0.25">
      <c r="A34" s="33">
        <v>23</v>
      </c>
      <c r="B34" s="57" t="s">
        <v>32</v>
      </c>
      <c r="C34" s="33" t="s">
        <v>9</v>
      </c>
      <c r="D34" s="36">
        <f t="shared" si="1"/>
        <v>3.8616000000000004E-2</v>
      </c>
      <c r="E34" s="80">
        <v>3.5014000000000003E-2</v>
      </c>
      <c r="F34" s="40"/>
      <c r="G34" s="40">
        <v>3.6019999999999997E-3</v>
      </c>
      <c r="H34" s="41"/>
      <c r="I34" s="76"/>
      <c r="J34" s="29"/>
      <c r="K34" s="29"/>
      <c r="L34" s="43"/>
    </row>
    <row r="35" spans="1:12" ht="45" x14ac:dyDescent="0.25">
      <c r="A35" s="33">
        <v>24</v>
      </c>
      <c r="B35" s="57" t="s">
        <v>33</v>
      </c>
      <c r="C35" s="33" t="s">
        <v>9</v>
      </c>
      <c r="D35" s="36">
        <f t="shared" si="1"/>
        <v>2.3788000000000004E-2</v>
      </c>
      <c r="E35" s="80"/>
      <c r="F35" s="40"/>
      <c r="G35" s="40">
        <v>2.3728000000000003E-2</v>
      </c>
      <c r="H35" s="41">
        <v>5.9999999999999995E-5</v>
      </c>
      <c r="I35" s="76"/>
      <c r="J35" s="29"/>
      <c r="K35" s="29"/>
      <c r="L35" s="43"/>
    </row>
    <row r="36" spans="1:12" ht="30" x14ac:dyDescent="0.25">
      <c r="A36" s="33">
        <v>25</v>
      </c>
      <c r="B36" s="57" t="s">
        <v>34</v>
      </c>
      <c r="C36" s="33" t="s">
        <v>9</v>
      </c>
      <c r="D36" s="36">
        <f t="shared" si="1"/>
        <v>8.6799999999999988E-2</v>
      </c>
      <c r="E36" s="80">
        <v>7.0194999999999994E-2</v>
      </c>
      <c r="F36" s="40">
        <v>7.7970000000000001E-3</v>
      </c>
      <c r="G36" s="40">
        <v>8.8079999999999999E-3</v>
      </c>
      <c r="H36" s="41"/>
      <c r="I36" s="76"/>
      <c r="J36" s="29"/>
      <c r="K36" s="29"/>
      <c r="L36" s="43"/>
    </row>
    <row r="37" spans="1:12" x14ac:dyDescent="0.25">
      <c r="A37" s="33">
        <v>26</v>
      </c>
      <c r="B37" s="57" t="s">
        <v>35</v>
      </c>
      <c r="C37" s="33" t="s">
        <v>9</v>
      </c>
      <c r="D37" s="36">
        <f t="shared" si="1"/>
        <v>0.77611800000000009</v>
      </c>
      <c r="E37" s="80">
        <v>0.62511400000000006</v>
      </c>
      <c r="F37" s="40">
        <v>0.11527599999999999</v>
      </c>
      <c r="G37" s="40">
        <v>3.5728000000000003E-2</v>
      </c>
      <c r="H37" s="41"/>
      <c r="I37" s="76"/>
      <c r="J37" s="29"/>
      <c r="K37" s="29"/>
      <c r="L37" s="43"/>
    </row>
    <row r="38" spans="1:12" ht="30" x14ac:dyDescent="0.25">
      <c r="A38" s="33">
        <v>27</v>
      </c>
      <c r="B38" s="57" t="s">
        <v>58</v>
      </c>
      <c r="C38" s="33" t="s">
        <v>9</v>
      </c>
      <c r="D38" s="36">
        <f t="shared" si="1"/>
        <v>2.6044000000000001E-2</v>
      </c>
      <c r="E38" s="80"/>
      <c r="F38" s="40"/>
      <c r="G38" s="40">
        <v>2.6044000000000001E-2</v>
      </c>
      <c r="H38" s="41"/>
      <c r="I38" s="76"/>
      <c r="J38" s="29"/>
      <c r="K38" s="29"/>
      <c r="L38" s="43"/>
    </row>
    <row r="39" spans="1:12" ht="45" x14ac:dyDescent="0.25">
      <c r="A39" s="33">
        <v>28</v>
      </c>
      <c r="B39" s="57" t="s">
        <v>36</v>
      </c>
      <c r="C39" s="33" t="s">
        <v>9</v>
      </c>
      <c r="D39" s="36">
        <f t="shared" si="1"/>
        <v>0.16947299999999998</v>
      </c>
      <c r="E39" s="80">
        <v>0.121795</v>
      </c>
      <c r="F39" s="40"/>
      <c r="G39" s="40">
        <v>4.6850999999999997E-2</v>
      </c>
      <c r="H39" s="41">
        <v>8.2699999999999994E-4</v>
      </c>
      <c r="I39" s="76"/>
      <c r="J39" s="29"/>
      <c r="K39" s="29"/>
      <c r="L39" s="43"/>
    </row>
    <row r="40" spans="1:12" ht="30" x14ac:dyDescent="0.25">
      <c r="A40" s="33">
        <v>29</v>
      </c>
      <c r="B40" s="57" t="s">
        <v>37</v>
      </c>
      <c r="C40" s="33" t="s">
        <v>9</v>
      </c>
      <c r="D40" s="36">
        <f t="shared" si="1"/>
        <v>1.2494E-2</v>
      </c>
      <c r="E40" s="80">
        <v>3.6700000000000001E-3</v>
      </c>
      <c r="F40" s="40">
        <v>2.2919999999999998E-3</v>
      </c>
      <c r="G40" s="40">
        <v>6.5319999999999996E-3</v>
      </c>
      <c r="H40" s="41"/>
      <c r="I40" s="76"/>
      <c r="J40" s="29"/>
      <c r="K40" s="29"/>
      <c r="L40" s="43"/>
    </row>
    <row r="41" spans="1:12" x14ac:dyDescent="0.25">
      <c r="A41" s="33">
        <v>30</v>
      </c>
      <c r="B41" s="57" t="s">
        <v>38</v>
      </c>
      <c r="C41" s="33" t="s">
        <v>9</v>
      </c>
      <c r="D41" s="36">
        <f t="shared" si="1"/>
        <v>8.1617999999999996E-2</v>
      </c>
      <c r="E41" s="80"/>
      <c r="F41" s="40"/>
      <c r="G41" s="40">
        <v>8.1617999999999996E-2</v>
      </c>
      <c r="H41" s="41"/>
      <c r="I41" s="76"/>
      <c r="J41" s="29"/>
      <c r="K41" s="29"/>
      <c r="L41" s="43"/>
    </row>
    <row r="42" spans="1:12" x14ac:dyDescent="0.25">
      <c r="A42" s="33">
        <v>31</v>
      </c>
      <c r="B42" s="57" t="s">
        <v>39</v>
      </c>
      <c r="C42" s="33" t="s">
        <v>9</v>
      </c>
      <c r="D42" s="36">
        <f t="shared" si="1"/>
        <v>0.303869</v>
      </c>
      <c r="E42" s="80">
        <v>0.21563499999999999</v>
      </c>
      <c r="F42" s="40">
        <v>6.8561999999999998E-2</v>
      </c>
      <c r="G42" s="40">
        <v>1.9594E-2</v>
      </c>
      <c r="H42" s="41">
        <v>7.7999999999999999E-5</v>
      </c>
      <c r="I42" s="76"/>
      <c r="J42" s="29"/>
      <c r="K42" s="29"/>
      <c r="L42" s="43"/>
    </row>
    <row r="43" spans="1:12" x14ac:dyDescent="0.25">
      <c r="A43" s="33">
        <v>32</v>
      </c>
      <c r="B43" s="57" t="s">
        <v>59</v>
      </c>
      <c r="C43" s="33" t="s">
        <v>9</v>
      </c>
      <c r="D43" s="36">
        <f t="shared" si="1"/>
        <v>2.3193999999999999E-2</v>
      </c>
      <c r="E43" s="80">
        <v>9.800000000000001E-5</v>
      </c>
      <c r="F43" s="40"/>
      <c r="G43" s="40">
        <v>2.3095999999999998E-2</v>
      </c>
      <c r="H43" s="41"/>
      <c r="I43" s="76"/>
      <c r="J43" s="29"/>
      <c r="K43" s="29"/>
      <c r="L43" s="43"/>
    </row>
    <row r="44" spans="1:12" ht="30" x14ac:dyDescent="0.25">
      <c r="A44" s="33">
        <v>33</v>
      </c>
      <c r="B44" s="57" t="s">
        <v>60</v>
      </c>
      <c r="C44" s="33" t="s">
        <v>9</v>
      </c>
      <c r="D44" s="36">
        <f t="shared" si="1"/>
        <v>4.2216999999999998E-2</v>
      </c>
      <c r="E44" s="80"/>
      <c r="F44" s="40"/>
      <c r="G44" s="40">
        <v>4.2216999999999998E-2</v>
      </c>
      <c r="H44" s="41"/>
      <c r="I44" s="76"/>
      <c r="J44" s="29"/>
      <c r="K44" s="29"/>
      <c r="L44" s="43"/>
    </row>
    <row r="45" spans="1:12" ht="30" x14ac:dyDescent="0.25">
      <c r="A45" s="33">
        <v>34</v>
      </c>
      <c r="B45" s="57" t="s">
        <v>40</v>
      </c>
      <c r="C45" s="33" t="s">
        <v>9</v>
      </c>
      <c r="D45" s="36">
        <f t="shared" si="1"/>
        <v>0.11462700000000001</v>
      </c>
      <c r="E45" s="80"/>
      <c r="F45" s="40"/>
      <c r="G45" s="40">
        <v>0.10984300000000001</v>
      </c>
      <c r="H45" s="41">
        <v>4.7840000000000001E-3</v>
      </c>
      <c r="I45" s="76"/>
      <c r="J45" s="29"/>
      <c r="K45" s="29"/>
      <c r="L45" s="43"/>
    </row>
    <row r="46" spans="1:12" ht="45" x14ac:dyDescent="0.25">
      <c r="A46" s="33">
        <v>35</v>
      </c>
      <c r="B46" s="57" t="s">
        <v>41</v>
      </c>
      <c r="C46" s="33" t="s">
        <v>9</v>
      </c>
      <c r="D46" s="36">
        <f t="shared" si="1"/>
        <v>8.105699999999999E-2</v>
      </c>
      <c r="E46" s="80">
        <v>1.434E-2</v>
      </c>
      <c r="F46" s="40"/>
      <c r="G46" s="40">
        <v>5.6469999999999999E-2</v>
      </c>
      <c r="H46" s="41">
        <v>1.0246999999999999E-2</v>
      </c>
      <c r="I46" s="76"/>
      <c r="J46" s="29"/>
      <c r="K46" s="29"/>
      <c r="L46" s="43"/>
    </row>
    <row r="47" spans="1:12" x14ac:dyDescent="0.25">
      <c r="A47" s="33">
        <v>36</v>
      </c>
      <c r="B47" s="57" t="s">
        <v>28</v>
      </c>
      <c r="C47" s="33" t="s">
        <v>9</v>
      </c>
      <c r="D47" s="36">
        <f t="shared" si="1"/>
        <v>9.8036000000000012E-2</v>
      </c>
      <c r="E47" s="80">
        <v>8.4778000000000006E-2</v>
      </c>
      <c r="F47" s="40"/>
      <c r="G47" s="40">
        <v>1.3257999999999999E-2</v>
      </c>
      <c r="H47" s="41"/>
      <c r="I47" s="76"/>
      <c r="J47" s="29"/>
      <c r="K47" s="29"/>
      <c r="L47" s="43"/>
    </row>
    <row r="48" spans="1:12" x14ac:dyDescent="0.25">
      <c r="A48" s="33">
        <v>37</v>
      </c>
      <c r="B48" s="57" t="s">
        <v>61</v>
      </c>
      <c r="C48" s="33" t="s">
        <v>9</v>
      </c>
      <c r="D48" s="36">
        <f t="shared" si="1"/>
        <v>3.5457000000000002E-2</v>
      </c>
      <c r="E48" s="80"/>
      <c r="F48" s="40"/>
      <c r="G48" s="40">
        <v>3.5457000000000002E-2</v>
      </c>
      <c r="H48" s="41"/>
      <c r="I48" s="76"/>
      <c r="J48" s="29"/>
      <c r="K48" s="29"/>
      <c r="L48" s="43"/>
    </row>
    <row r="49" spans="1:12" x14ac:dyDescent="0.25">
      <c r="A49" s="33">
        <v>38</v>
      </c>
      <c r="B49" s="57" t="s">
        <v>42</v>
      </c>
      <c r="C49" s="33" t="s">
        <v>9</v>
      </c>
      <c r="D49" s="36">
        <f t="shared" si="1"/>
        <v>1.9264E-2</v>
      </c>
      <c r="E49" s="80">
        <v>1.9264E-2</v>
      </c>
      <c r="F49" s="40"/>
      <c r="G49" s="40"/>
      <c r="H49" s="41"/>
      <c r="I49" s="76"/>
      <c r="J49" s="29"/>
      <c r="K49" s="29"/>
      <c r="L49" s="43"/>
    </row>
    <row r="50" spans="1:12" x14ac:dyDescent="0.25">
      <c r="A50" s="33">
        <v>39</v>
      </c>
      <c r="B50" s="57" t="s">
        <v>54</v>
      </c>
      <c r="C50" s="33" t="s">
        <v>9</v>
      </c>
      <c r="D50" s="36">
        <f t="shared" si="1"/>
        <v>6.3298999999999994E-2</v>
      </c>
      <c r="E50" s="80">
        <v>5.1520000000000003E-3</v>
      </c>
      <c r="F50" s="40"/>
      <c r="G50" s="40">
        <v>5.8146999999999997E-2</v>
      </c>
      <c r="H50" s="41"/>
      <c r="I50" s="76"/>
      <c r="J50" s="29"/>
      <c r="K50" s="29"/>
      <c r="L50" s="43"/>
    </row>
    <row r="51" spans="1:12" x14ac:dyDescent="0.25">
      <c r="A51" s="33">
        <v>40</v>
      </c>
      <c r="B51" s="57" t="s">
        <v>43</v>
      </c>
      <c r="C51" s="33" t="s">
        <v>9</v>
      </c>
      <c r="D51" s="36">
        <f t="shared" si="1"/>
        <v>2.4937000000000001E-2</v>
      </c>
      <c r="E51" s="80">
        <v>2.4626000000000002E-2</v>
      </c>
      <c r="F51" s="40"/>
      <c r="G51" s="40">
        <v>3.1100000000000002E-4</v>
      </c>
      <c r="H51" s="41"/>
      <c r="I51" s="76"/>
      <c r="J51" s="29"/>
      <c r="K51" s="29"/>
      <c r="L51" s="43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36">
        <f t="shared" si="1"/>
        <v>0.220636</v>
      </c>
      <c r="E52" s="80">
        <v>0.131052</v>
      </c>
      <c r="F52" s="40">
        <v>1.0383E-2</v>
      </c>
      <c r="G52" s="40">
        <v>7.9200999999999994E-2</v>
      </c>
      <c r="H52" s="41"/>
      <c r="I52" s="76"/>
      <c r="J52" s="29"/>
      <c r="K52" s="29"/>
      <c r="L52" s="43"/>
    </row>
    <row r="53" spans="1:12" x14ac:dyDescent="0.25">
      <c r="A53" s="33">
        <v>42</v>
      </c>
      <c r="B53" s="61" t="s">
        <v>45</v>
      </c>
      <c r="C53" s="33" t="s">
        <v>9</v>
      </c>
      <c r="D53" s="36">
        <f t="shared" si="1"/>
        <v>9.3362999999999988E-2</v>
      </c>
      <c r="E53" s="81">
        <v>2.5409999999999999E-3</v>
      </c>
      <c r="F53" s="62">
        <v>4.8830000000000002E-3</v>
      </c>
      <c r="G53" s="62">
        <v>8.5938999999999988E-2</v>
      </c>
      <c r="H53" s="63"/>
      <c r="I53" s="77"/>
      <c r="J53" s="64"/>
      <c r="K53" s="64"/>
      <c r="L53" s="65"/>
    </row>
    <row r="54" spans="1:12" x14ac:dyDescent="0.25">
      <c r="A54" s="33">
        <v>43</v>
      </c>
      <c r="B54" s="61" t="s">
        <v>46</v>
      </c>
      <c r="C54" s="33" t="s">
        <v>9</v>
      </c>
      <c r="D54" s="36">
        <f t="shared" si="1"/>
        <v>4.1811999999999995E-2</v>
      </c>
      <c r="E54" s="81"/>
      <c r="F54" s="62"/>
      <c r="G54" s="62">
        <v>4.1811999999999995E-2</v>
      </c>
      <c r="H54" s="63"/>
      <c r="I54" s="77"/>
      <c r="J54" s="64"/>
      <c r="K54" s="64"/>
      <c r="L54" s="65"/>
    </row>
    <row r="55" spans="1:12" x14ac:dyDescent="0.25">
      <c r="A55" s="67">
        <v>44</v>
      </c>
      <c r="B55" s="61" t="s">
        <v>47</v>
      </c>
      <c r="C55" s="67" t="s">
        <v>9</v>
      </c>
      <c r="D55" s="68">
        <f t="shared" si="1"/>
        <v>0.14307500000000001</v>
      </c>
      <c r="E55" s="81"/>
      <c r="F55" s="62">
        <v>1.7676999999999998E-2</v>
      </c>
      <c r="G55" s="62">
        <v>0.12539800000000001</v>
      </c>
      <c r="H55" s="63"/>
      <c r="I55" s="77"/>
      <c r="J55" s="64"/>
      <c r="K55" s="64"/>
      <c r="L55" s="65"/>
    </row>
    <row r="56" spans="1:12" x14ac:dyDescent="0.25">
      <c r="A56" s="33">
        <v>45</v>
      </c>
      <c r="B56" s="73" t="s">
        <v>48</v>
      </c>
      <c r="C56" s="33" t="s">
        <v>9</v>
      </c>
      <c r="D56" s="36">
        <f t="shared" si="1"/>
        <v>0.87459300000000006</v>
      </c>
      <c r="E56" s="70">
        <v>0.16908799999999999</v>
      </c>
      <c r="F56" s="69">
        <v>0.17990100000000001</v>
      </c>
      <c r="G56" s="69">
        <v>0.52560400000000007</v>
      </c>
      <c r="H56" s="82"/>
      <c r="I56" s="76"/>
      <c r="J56" s="29"/>
      <c r="K56" s="29"/>
      <c r="L56" s="43"/>
    </row>
    <row r="57" spans="1:12" x14ac:dyDescent="0.25">
      <c r="A57" s="33">
        <v>46</v>
      </c>
      <c r="B57" s="73" t="s">
        <v>49</v>
      </c>
      <c r="C57" s="33" t="s">
        <v>9</v>
      </c>
      <c r="D57" s="36">
        <f t="shared" si="1"/>
        <v>0.12517400000000001</v>
      </c>
      <c r="E57" s="70">
        <v>0.121084</v>
      </c>
      <c r="F57" s="69"/>
      <c r="G57" s="69">
        <v>4.0899999999999999E-3</v>
      </c>
      <c r="H57" s="82"/>
      <c r="I57" s="76"/>
      <c r="J57" s="29"/>
      <c r="K57" s="29"/>
      <c r="L57" s="43"/>
    </row>
    <row r="58" spans="1:12" x14ac:dyDescent="0.25">
      <c r="A58" s="33">
        <v>47</v>
      </c>
      <c r="B58" s="73" t="s">
        <v>50</v>
      </c>
      <c r="C58" s="33" t="s">
        <v>9</v>
      </c>
      <c r="D58" s="36">
        <f t="shared" si="1"/>
        <v>0.36529700000000004</v>
      </c>
      <c r="E58" s="70">
        <v>0.27399200000000001</v>
      </c>
      <c r="F58" s="69"/>
      <c r="G58" s="69">
        <v>9.1305000000000011E-2</v>
      </c>
      <c r="H58" s="82"/>
      <c r="I58" s="76"/>
      <c r="J58" s="29"/>
      <c r="K58" s="29"/>
      <c r="L58" s="43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37">
        <f t="shared" si="1"/>
        <v>1.126493</v>
      </c>
      <c r="E59" s="71"/>
      <c r="F59" s="72"/>
      <c r="G59" s="72">
        <v>1.126493</v>
      </c>
      <c r="H59" s="83"/>
      <c r="I59" s="78"/>
      <c r="J59" s="31"/>
      <c r="K59" s="31"/>
      <c r="L59" s="44"/>
    </row>
    <row r="61" spans="1:12" x14ac:dyDescent="0.25">
      <c r="A61" s="52"/>
      <c r="B61" s="53"/>
      <c r="C61" s="54"/>
      <c r="D61" s="55"/>
      <c r="E61" s="55"/>
      <c r="F61" s="55"/>
      <c r="G61" s="55"/>
    </row>
    <row r="62" spans="1:12" x14ac:dyDescent="0.25">
      <c r="A62" s="52"/>
      <c r="B62" s="53"/>
      <c r="C62" s="54"/>
      <c r="D62" s="55"/>
      <c r="E62" s="55"/>
      <c r="F62" s="55"/>
      <c r="G62" s="55"/>
    </row>
  </sheetData>
  <mergeCells count="14">
    <mergeCell ref="B11:B13"/>
    <mergeCell ref="B8:B10"/>
    <mergeCell ref="A11:A13"/>
    <mergeCell ref="I6:L6"/>
    <mergeCell ref="A1:L1"/>
    <mergeCell ref="A3:L3"/>
    <mergeCell ref="A4:L4"/>
    <mergeCell ref="A8:A10"/>
    <mergeCell ref="C5:F5"/>
    <mergeCell ref="A6:A7"/>
    <mergeCell ref="B6:B7"/>
    <mergeCell ref="C6:C7"/>
    <mergeCell ref="D6:D7"/>
    <mergeCell ref="E6:H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18</vt:lpstr>
      <vt:lpstr>'январь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Зайцева Наталия Михайловна</cp:lastModifiedBy>
  <cp:lastPrinted>2018-02-12T11:53:30Z</cp:lastPrinted>
  <dcterms:created xsi:type="dcterms:W3CDTF">2016-07-13T10:20:16Z</dcterms:created>
  <dcterms:modified xsi:type="dcterms:W3CDTF">2018-02-12T11:55:29Z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1693853378</vt:i4>
  </property>
  <property fmtid="{D5CDD505-2E9C-101B-9397-08002B2CF9AE}" pid="3" name="_NewReviewCycle">
    <vt:lpwstr/>
  </property>
  <property fmtid="{D5CDD505-2E9C-101B-9397-08002B2CF9AE}" pid="4" name="_EmailSubject">
    <vt:lpwstr>Раскрытие ТСО январь 2018</vt:lpwstr>
  </property>
  <property fmtid="{D5CDD505-2E9C-101B-9397-08002B2CF9AE}" pid="5" name="_AuthorEmail">
    <vt:lpwstr>zaytseva_nm@sarenergo.ru</vt:lpwstr>
  </property>
  <property fmtid="{D5CDD505-2E9C-101B-9397-08002B2CF9AE}" pid="6" name="_AuthorEmailDisplayName">
    <vt:lpwstr>Зайцева Наталия Михайловна</vt:lpwstr>
  </property>
</Properties>
</file>