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bookViews>
    <workbookView xWindow="0" yWindow="0" windowWidth="28800" windowHeight="11700"/>
  </bookViews>
  <sheets>
    <sheet name="декабр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<sst xmlns="http://schemas.openxmlformats.org/spreadsheetml/2006/main" count="119" uniqueCount="63">
  <si>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</si>
  <si>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</si>
  <si>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</si>
  <si>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</si>
  <si>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</si>
  <si>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</si>
  <si>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</si>
  <si>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</si>
  <si>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</si>
  <si>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</si>
  <si>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</si>
  <si>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</si>
  <si>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</si>
  <si>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</si>
  <si>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</si>
  <si>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</si>
  <si>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</si>
  <si>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</si>
  <si>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</si>
  <si>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</si>
  <si>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</si>
  <si>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</si>
  <si>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</si>
  <si>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</si>
  <si>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</si>
  <si>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</si>
  <si>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</si>
  <si>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</si>
  <si>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</si>
  <si>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</si>
  <si>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</si>
  <si>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</si>
  <si>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</si>
  <si>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</si>
  <si>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</si>
  <si>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</si>
  <si>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</si>
  <si>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</si>
  <si>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</si>
  <si>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</si>
  <si>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</si>
  <si>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</si>
  <si>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</si>
  <si>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</si>
  <si>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</si>
  <si>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</si>
  <si>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</si>
  <si>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</si>
  <si>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</si>
  <si>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</si>
  <si>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</si>
  <si>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</si>
  <si>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</si>
  <si>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</si>
  <si>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</si>
  <si>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</si>
  <si>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</si>
  <si>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</si>
  <si>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</si>
  <si>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</si>
  <si>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</si>
  <si>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</si>
  <si>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Декабрь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</si>
</sst>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166" fontId="7" fillId="0" borderId="17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workbookViewId="0">
      <selection activeCell="S50" sqref="S50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3" spans="1:12" x14ac:dyDescent="0.2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x14ac:dyDescent="0.25">
      <c r="A4" s="89" t="s">
        <v>62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9.75" customHeight="1" thickBot="1" x14ac:dyDescent="0.3">
      <c r="A5" s="2"/>
      <c r="B5" s="3"/>
      <c r="C5" s="90"/>
      <c r="D5" s="90"/>
      <c r="E5" s="90"/>
      <c r="F5" s="90"/>
      <c r="G5" s="4"/>
      <c r="H5" s="4"/>
    </row>
    <row r="6" spans="1:12" ht="24" customHeight="1" thickBot="1" x14ac:dyDescent="0.3">
      <c r="A6" s="91" t="s">
        <v>2</v>
      </c>
      <c r="B6" s="93" t="s">
        <v>3</v>
      </c>
      <c r="C6" s="95" t="s">
        <v>4</v>
      </c>
      <c r="D6" s="95" t="s">
        <v>5</v>
      </c>
      <c r="E6" s="97" t="s">
        <v>6</v>
      </c>
      <c r="F6" s="98"/>
      <c r="G6" s="98"/>
      <c r="H6" s="99"/>
      <c r="I6" s="97" t="s">
        <v>7</v>
      </c>
      <c r="J6" s="98"/>
      <c r="K6" s="98"/>
      <c r="L6" s="99"/>
    </row>
    <row r="7" spans="1:12" ht="33" customHeight="1" thickBot="1" x14ac:dyDescent="0.3">
      <c r="A7" s="92"/>
      <c r="B7" s="94"/>
      <c r="C7" s="96"/>
      <c r="D7" s="96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1">
        <v>1</v>
      </c>
      <c r="B8" s="84" t="s">
        <v>55</v>
      </c>
      <c r="C8" s="8" t="s">
        <v>12</v>
      </c>
      <c r="D8" s="9">
        <f>SUM(E8:H8)</f>
        <v>349.02689199999998</v>
      </c>
      <c r="E8" s="10">
        <f>E9+E10</f>
        <v>88.803332999999995</v>
      </c>
      <c r="F8" s="11">
        <f t="shared" ref="F8:H8" si="0">F9+F10</f>
        <v>13.463232000000001</v>
      </c>
      <c r="G8" s="11">
        <f t="shared" si="0"/>
        <v>93.512311999999994</v>
      </c>
      <c r="H8" s="12">
        <f t="shared" si="0"/>
        <v>153.24801500000001</v>
      </c>
      <c r="I8" s="10"/>
      <c r="J8" s="11"/>
      <c r="K8" s="11"/>
      <c r="L8" s="13"/>
    </row>
    <row r="9" spans="1:12" x14ac:dyDescent="0.25">
      <c r="A9" s="82"/>
      <c r="B9" s="85"/>
      <c r="C9" s="14" t="s">
        <v>13</v>
      </c>
      <c r="D9" s="15">
        <f>SUM(E9:H9)</f>
        <v>219.68995199999998</v>
      </c>
      <c r="E9" s="16">
        <v>87.799139999999994</v>
      </c>
      <c r="F9" s="17">
        <v>13.263070000000001</v>
      </c>
      <c r="G9" s="17">
        <v>80.077350999999993</v>
      </c>
      <c r="H9" s="18">
        <v>38.550390999999998</v>
      </c>
      <c r="I9" s="16">
        <v>216.786</v>
      </c>
      <c r="J9" s="17">
        <v>11.786</v>
      </c>
      <c r="K9" s="17">
        <v>25.420999999999999</v>
      </c>
      <c r="L9" s="18">
        <v>1.298</v>
      </c>
    </row>
    <row r="10" spans="1:12" ht="17.25" customHeight="1" thickBot="1" x14ac:dyDescent="0.3">
      <c r="A10" s="83"/>
      <c r="B10" s="86"/>
      <c r="C10" s="19" t="s">
        <v>14</v>
      </c>
      <c r="D10" s="20">
        <f>SUM(E10:H10)</f>
        <v>129.33694</v>
      </c>
      <c r="E10" s="21">
        <v>1.0041929999999999</v>
      </c>
      <c r="F10" s="22">
        <v>0.20016200000000001</v>
      </c>
      <c r="G10" s="22">
        <v>13.434960999999999</v>
      </c>
      <c r="H10" s="23">
        <v>114.697624</v>
      </c>
      <c r="I10" s="21"/>
      <c r="J10" s="22"/>
      <c r="K10" s="22"/>
      <c r="L10" s="23"/>
    </row>
    <row r="11" spans="1:12" x14ac:dyDescent="0.25">
      <c r="A11" s="81">
        <v>2</v>
      </c>
      <c r="B11" s="84" t="s">
        <v>56</v>
      </c>
      <c r="C11" s="8" t="s">
        <v>12</v>
      </c>
      <c r="D11" s="9">
        <f t="shared" ref="D11:D13" si="1">SUM(E11:H11)</f>
        <v>3.6117470000000003</v>
      </c>
      <c r="E11" s="24"/>
      <c r="F11" s="25"/>
      <c r="G11" s="11">
        <f>G12+G13</f>
        <v>2.7671890000000001</v>
      </c>
      <c r="H11" s="80">
        <f>H12+H13</f>
        <v>0.84455800000000003</v>
      </c>
      <c r="I11" s="24"/>
      <c r="J11" s="25"/>
      <c r="K11" s="11"/>
      <c r="L11" s="13"/>
    </row>
    <row r="12" spans="1:12" x14ac:dyDescent="0.25">
      <c r="A12" s="82"/>
      <c r="B12" s="85"/>
      <c r="C12" s="14" t="s">
        <v>13</v>
      </c>
      <c r="D12" s="15">
        <f>SUM(E12:H12)</f>
        <v>1.824783</v>
      </c>
      <c r="E12" s="26"/>
      <c r="F12" s="27"/>
      <c r="G12" s="17">
        <v>1.4007259999999999</v>
      </c>
      <c r="H12" s="18">
        <v>0.42405700000000002</v>
      </c>
      <c r="I12" s="26"/>
      <c r="J12" s="27"/>
      <c r="K12" s="17"/>
      <c r="L12" s="18"/>
    </row>
    <row r="13" spans="1:12" ht="17.25" customHeight="1" thickBot="1" x14ac:dyDescent="0.3">
      <c r="A13" s="83"/>
      <c r="B13" s="86"/>
      <c r="C13" s="19" t="s">
        <v>14</v>
      </c>
      <c r="D13" s="28">
        <f t="shared" si="1"/>
        <v>1.786964</v>
      </c>
      <c r="E13" s="29"/>
      <c r="F13" s="30"/>
      <c r="G13" s="22">
        <v>1.366463</v>
      </c>
      <c r="H13" s="23">
        <v>0.42050100000000001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1.2574E-2</v>
      </c>
      <c r="E15" s="37">
        <v>1.2574E-2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9.1200000000000005E-4</v>
      </c>
      <c r="E16" s="47">
        <v>9.1200000000000005E-4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1.0468E-2</v>
      </c>
      <c r="E17" s="47">
        <v>6.7450000000000001E-3</v>
      </c>
      <c r="F17" s="48">
        <v>3.7230000000000002E-3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4.8974999999999998E-2</v>
      </c>
      <c r="E18" s="47">
        <v>4.8974999999999998E-2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0.39386399999999999</v>
      </c>
      <c r="E19" s="47"/>
      <c r="F19" s="48">
        <v>0.39386399999999999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6.5855999999999998E-2</v>
      </c>
      <c r="E20" s="47">
        <v>3.7836000000000002E-2</v>
      </c>
      <c r="F20" s="48"/>
      <c r="G20" s="48">
        <v>2.802E-2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0.39985299999999996</v>
      </c>
      <c r="E21" s="47">
        <v>0.36745699999999998</v>
      </c>
      <c r="F21" s="48"/>
      <c r="G21" s="48">
        <v>3.2396000000000001E-2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5.254E-3</v>
      </c>
      <c r="E22" s="47">
        <v>5.254E-3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5.7609999999999996E-3</v>
      </c>
      <c r="E23" s="47">
        <v>5.7609999999999996E-3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2.0766E-2</v>
      </c>
      <c r="E24" s="47">
        <v>2.0766E-2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0.108766</v>
      </c>
      <c r="E25" s="47">
        <v>2.6768E-2</v>
      </c>
      <c r="F25" s="48"/>
      <c r="G25" s="48">
        <v>8.1998000000000001E-2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8.1263000000000002E-2</v>
      </c>
      <c r="E26" s="47">
        <v>8.1263000000000002E-2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18.995255999999998</v>
      </c>
      <c r="E27" s="47">
        <v>16.025756000000001</v>
      </c>
      <c r="F27" s="48">
        <v>1.842508</v>
      </c>
      <c r="G27" s="48">
        <v>1.1209720000000001</v>
      </c>
      <c r="H27" s="49">
        <v>6.0200000000000002E-3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0.121355</v>
      </c>
      <c r="E28" s="47"/>
      <c r="F28" s="48"/>
      <c r="G28" s="48">
        <v>0.121355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0.21265900000000001</v>
      </c>
      <c r="E29" s="47">
        <v>0.135658</v>
      </c>
      <c r="F29" s="48">
        <v>7.0740000000000004E-3</v>
      </c>
      <c r="G29" s="48">
        <v>6.9926000000000002E-2</v>
      </c>
      <c r="H29" s="49">
        <v>9.9999999999999995E-7</v>
      </c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0.17153199999999999</v>
      </c>
      <c r="E30" s="47"/>
      <c r="F30" s="48"/>
      <c r="G30" s="48">
        <v>0.17153199999999999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2.6971999999999999E-2</v>
      </c>
      <c r="E31" s="47"/>
      <c r="F31" s="48"/>
      <c r="G31" s="48">
        <v>2.6971999999999999E-2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0.48053099999999999</v>
      </c>
      <c r="E32" s="47">
        <v>0.44955200000000001</v>
      </c>
      <c r="F32" s="48">
        <v>8.2200000000000003E-4</v>
      </c>
      <c r="G32" s="48">
        <v>2.8039000000000001E-2</v>
      </c>
      <c r="H32" s="49">
        <v>2.1180000000000001E-3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6.3E-2</v>
      </c>
      <c r="E33" s="47"/>
      <c r="F33" s="48">
        <v>1.5132E-2</v>
      </c>
      <c r="G33" s="48">
        <v>4.7850999999999998E-2</v>
      </c>
      <c r="H33" s="49">
        <v>1.7E-5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0.11144800000000001</v>
      </c>
      <c r="E34" s="47">
        <v>9.8959000000000005E-2</v>
      </c>
      <c r="F34" s="48"/>
      <c r="G34" s="48">
        <v>1.2489E-2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0.49772200000000005</v>
      </c>
      <c r="E35" s="47">
        <v>0.35827500000000001</v>
      </c>
      <c r="F35" s="48">
        <v>0.112785</v>
      </c>
      <c r="G35" s="48">
        <v>2.6662000000000002E-2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2.8835E-2</v>
      </c>
      <c r="E36" s="47"/>
      <c r="F36" s="48"/>
      <c r="G36" s="48">
        <v>2.8835E-2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0.42996499999999999</v>
      </c>
      <c r="E37" s="47">
        <v>0.22154499999999999</v>
      </c>
      <c r="F37" s="48"/>
      <c r="G37" s="48">
        <v>0.20378199999999999</v>
      </c>
      <c r="H37" s="49">
        <v>4.6379999999999998E-3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4.1391999999999998E-2</v>
      </c>
      <c r="E38" s="47">
        <v>9.2339999999999992E-3</v>
      </c>
      <c r="F38" s="48">
        <v>4.2969999999999996E-3</v>
      </c>
      <c r="G38" s="48">
        <v>2.7861E-2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6.8539999999999998E-3</v>
      </c>
      <c r="E39" s="47"/>
      <c r="F39" s="48"/>
      <c r="G39" s="48">
        <v>6.8539999999999998E-3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0.33404600000000001</v>
      </c>
      <c r="E40" s="47">
        <v>0.241673</v>
      </c>
      <c r="F40" s="48">
        <v>7.4174000000000004E-2</v>
      </c>
      <c r="G40" s="48">
        <v>1.8164E-2</v>
      </c>
      <c r="H40" s="49">
        <v>3.4999999999999997E-5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0.59867599999999999</v>
      </c>
      <c r="E41" s="47">
        <v>0.59558100000000003</v>
      </c>
      <c r="F41" s="48"/>
      <c r="G41" s="48">
        <v>3.0950000000000001E-3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0.16042500000000001</v>
      </c>
      <c r="E42" s="47"/>
      <c r="F42" s="48">
        <v>1.0887000000000001E-2</v>
      </c>
      <c r="G42" s="48">
        <v>0.149538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0.11019799999999999</v>
      </c>
      <c r="E43" s="47"/>
      <c r="F43" s="48">
        <v>1.085E-3</v>
      </c>
      <c r="G43" s="48">
        <v>0.102973</v>
      </c>
      <c r="H43" s="49">
        <v>6.1399999999999996E-3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3.4127999999999999E-2</v>
      </c>
      <c r="E44" s="47"/>
      <c r="F44" s="48">
        <v>6.2600000000000004E-4</v>
      </c>
      <c r="G44" s="48">
        <v>3.3501999999999997E-2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1.2548E-2</v>
      </c>
      <c r="E45" s="47"/>
      <c r="F45" s="48"/>
      <c r="G45" s="48">
        <v>1.2548E-2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1.2555E-2</v>
      </c>
      <c r="E46" s="47"/>
      <c r="F46" s="48"/>
      <c r="G46" s="48">
        <v>1.2555E-2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1.7399000000000001E-2</v>
      </c>
      <c r="E47" s="47">
        <v>1.6368000000000001E-2</v>
      </c>
      <c r="F47" s="48"/>
      <c r="G47" s="48">
        <v>1.031E-3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0.14153299999999999</v>
      </c>
      <c r="E48" s="47">
        <v>2.9870000000000001E-3</v>
      </c>
      <c r="F48" s="48">
        <v>8.1000000000000004E-5</v>
      </c>
      <c r="G48" s="48">
        <v>0.138465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5.4643000000000004E-2</v>
      </c>
      <c r="E49" s="47">
        <v>4.5020999999999999E-2</v>
      </c>
      <c r="F49" s="48">
        <v>3.0000000000000001E-6</v>
      </c>
      <c r="G49" s="48">
        <v>9.6190000000000008E-3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0.21534300000000001</v>
      </c>
      <c r="E50" s="47">
        <v>0.19372900000000001</v>
      </c>
      <c r="F50" s="48"/>
      <c r="G50" s="48">
        <v>2.1614000000000001E-2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0.25556699999999999</v>
      </c>
      <c r="E51" s="47">
        <v>1.9071000000000001E-2</v>
      </c>
      <c r="F51" s="48">
        <v>0.20350599999999999</v>
      </c>
      <c r="G51" s="48">
        <v>3.2989999999999998E-2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9.7598000000000004E-2</v>
      </c>
      <c r="E52" s="47">
        <v>1.8500000000000001E-3</v>
      </c>
      <c r="F52" s="48"/>
      <c r="G52" s="48">
        <v>9.5748E-2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0.12357699999999999</v>
      </c>
      <c r="E53" s="47"/>
      <c r="F53" s="48">
        <v>1.4537E-2</v>
      </c>
      <c r="G53" s="48">
        <v>0.10904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0.11374799999999999</v>
      </c>
      <c r="E54" s="47">
        <v>6.3521999999999995E-2</v>
      </c>
      <c r="F54" s="48"/>
      <c r="G54" s="48">
        <v>4.9894000000000001E-2</v>
      </c>
      <c r="H54" s="49">
        <v>3.3199999999999999E-4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0.90646000000000004</v>
      </c>
      <c r="E55" s="58">
        <v>0.29333900000000002</v>
      </c>
      <c r="F55" s="59">
        <v>0.15756500000000001</v>
      </c>
      <c r="G55" s="59">
        <v>0.45555600000000002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2.0990000000000002E-2</v>
      </c>
      <c r="E56" s="62"/>
      <c r="F56" s="63"/>
      <c r="G56" s="63">
        <v>2.0990000000000002E-2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0.17863499999999999</v>
      </c>
      <c r="E57" s="62">
        <v>7.2286000000000003E-2</v>
      </c>
      <c r="F57" s="63">
        <v>5.9308E-2</v>
      </c>
      <c r="G57" s="63">
        <v>4.7040999999999999E-2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1.2372590000000001</v>
      </c>
      <c r="E58" s="58"/>
      <c r="F58" s="59"/>
      <c r="G58" s="59"/>
      <c r="H58" s="60">
        <v>1.2372590000000001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0.204596</v>
      </c>
      <c r="E59" s="58">
        <v>2.5713E-2</v>
      </c>
      <c r="F59" s="59">
        <v>4.5909999999999996E-3</v>
      </c>
      <c r="G59" s="59">
        <v>0.16081200000000001</v>
      </c>
      <c r="H59" s="60">
        <v>1.3480000000000001E-2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4.6015E-2</v>
      </c>
      <c r="E60" s="58"/>
      <c r="F60" s="59"/>
      <c r="G60" s="59">
        <v>4.6015E-2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6.4869999999999997E-2</v>
      </c>
      <c r="E61" s="71"/>
      <c r="F61" s="72"/>
      <c r="G61" s="72">
        <v>6.4869999999999997E-2</v>
      </c>
      <c r="H61" s="73"/>
      <c r="I61" s="74"/>
      <c r="J61" s="75"/>
      <c r="K61" s="75"/>
      <c r="L61" s="76"/>
    </row>
    <row r="62" spans="1:12" ht="18.75" x14ac:dyDescent="0.3">
      <c r="A62" s="87"/>
      <c r="B62" s="87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2022-01-10T09:24:32Z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