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январ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<sst xmlns="http://schemas.openxmlformats.org/spreadsheetml/2006/main" count="119" uniqueCount="63">
  <si>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</si>
  <si>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</si>
  <si>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</si>
  <si>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</si>
  <si>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</si>
  <si>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</si>
  <si>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</si>
  <si>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</si>
  <si>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</si>
  <si>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</si>
  <si>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</si>
  <si>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</si>
  <si>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</si>
  <si>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</si>
  <si>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</si>
  <si>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</si>
  <si>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</si>
  <si>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</si>
  <si>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</si>
  <si>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</si>
  <si>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</si>
  <si>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</si>
  <si>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</si>
  <si>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</si>
  <si>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</si>
  <si>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</si>
  <si>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</si>
  <si>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</si>
  <si>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</si>
  <si>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</si>
  <si>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</si>
  <si>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</si>
  <si>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</si>
  <si>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</si>
  <si>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</si>
  <si>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</si>
  <si>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</si>
  <si>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</si>
  <si>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</si>
  <si>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</si>
  <si>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</si>
  <si>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</si>
  <si>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</si>
  <si>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</si>
  <si>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</si>
  <si>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</si>
  <si>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</si>
  <si>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</si>
  <si>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</si>
  <si>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</si>
  <si>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</si>
  <si>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</si>
  <si>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</si>
  <si>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</si>
  <si>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</si>
  <si>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</si>
  <si>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</si>
  <si>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за Январь 2021 года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</si>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</sst>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97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topLeftCell="A36" workbookViewId="0">
      <selection activeCell="A62" sqref="A62:B62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3" spans="1:12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x14ac:dyDescent="0.25">
      <c r="A4" s="76" t="s">
        <v>57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9.75" customHeight="1" thickBot="1" x14ac:dyDescent="0.3">
      <c r="A5" s="2"/>
      <c r="B5" s="3"/>
      <c r="C5" s="77"/>
      <c r="D5" s="77"/>
      <c r="E5" s="77"/>
      <c r="F5" s="77"/>
      <c r="G5" s="4"/>
      <c r="H5" s="4"/>
    </row>
    <row r="6" spans="1:12" ht="24" customHeight="1" thickBot="1" x14ac:dyDescent="0.3">
      <c r="A6" s="78" t="s">
        <v>2</v>
      </c>
      <c r="B6" s="80" t="s">
        <v>3</v>
      </c>
      <c r="C6" s="82" t="s">
        <v>4</v>
      </c>
      <c r="D6" s="82" t="s">
        <v>5</v>
      </c>
      <c r="E6" s="84" t="s">
        <v>6</v>
      </c>
      <c r="F6" s="85"/>
      <c r="G6" s="85"/>
      <c r="H6" s="86"/>
      <c r="I6" s="84" t="s">
        <v>7</v>
      </c>
      <c r="J6" s="85"/>
      <c r="K6" s="85"/>
      <c r="L6" s="86"/>
    </row>
    <row r="7" spans="1:12" ht="33" customHeight="1" thickBot="1" x14ac:dyDescent="0.3">
      <c r="A7" s="79"/>
      <c r="B7" s="81"/>
      <c r="C7" s="83"/>
      <c r="D7" s="83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68">
        <v>1</v>
      </c>
      <c r="B8" s="71" t="s">
        <v>55</v>
      </c>
      <c r="C8" s="8" t="s">
        <v>12</v>
      </c>
      <c r="D8" s="9">
        <f>SUM(E8:H8)</f>
        <v>367.801196</v>
      </c>
      <c r="E8" s="10">
        <f>E9+E10</f>
        <v>100.85233000000001</v>
      </c>
      <c r="F8" s="11">
        <f t="shared" ref="F8:H8" si="0">F9+F10</f>
        <v>10.784654</v>
      </c>
      <c r="G8" s="11">
        <f t="shared" si="0"/>
        <v>88.624344000000008</v>
      </c>
      <c r="H8" s="12">
        <f t="shared" si="0"/>
        <v>167.53986799999998</v>
      </c>
      <c r="I8" s="10"/>
      <c r="J8" s="11"/>
      <c r="K8" s="11"/>
      <c r="L8" s="13"/>
    </row>
    <row r="9" spans="1:12" x14ac:dyDescent="0.25">
      <c r="A9" s="69"/>
      <c r="B9" s="72"/>
      <c r="C9" s="14" t="s">
        <v>13</v>
      </c>
      <c r="D9" s="15">
        <f>SUM(E9:H9)</f>
        <v>224.32219700000002</v>
      </c>
      <c r="E9" s="16">
        <v>100.064424</v>
      </c>
      <c r="F9" s="17">
        <v>10.374176</v>
      </c>
      <c r="G9" s="17">
        <v>75.175268000000003</v>
      </c>
      <c r="H9" s="18">
        <v>38.708328999999999</v>
      </c>
      <c r="I9" s="16">
        <v>228.53100000000001</v>
      </c>
      <c r="J9" s="17">
        <v>10.436</v>
      </c>
      <c r="K9" s="17">
        <v>26.278000000000002</v>
      </c>
      <c r="L9" s="18">
        <v>1.212</v>
      </c>
    </row>
    <row r="10" spans="1:12" ht="17.25" customHeight="1" thickBot="1" x14ac:dyDescent="0.3">
      <c r="A10" s="70"/>
      <c r="B10" s="73"/>
      <c r="C10" s="19" t="s">
        <v>14</v>
      </c>
      <c r="D10" s="20">
        <f>SUM(E10:H10)</f>
        <v>143.47899899999999</v>
      </c>
      <c r="E10" s="21">
        <v>0.787906</v>
      </c>
      <c r="F10" s="22">
        <v>0.41047800000000001</v>
      </c>
      <c r="G10" s="22">
        <v>13.449076</v>
      </c>
      <c r="H10" s="23">
        <v>128.83153899999999</v>
      </c>
      <c r="I10" s="21"/>
      <c r="J10" s="22"/>
      <c r="K10" s="22"/>
      <c r="L10" s="23"/>
    </row>
    <row r="11" spans="1:12" x14ac:dyDescent="0.25">
      <c r="A11" s="68">
        <v>2</v>
      </c>
      <c r="B11" s="71" t="s">
        <v>56</v>
      </c>
      <c r="C11" s="8" t="s">
        <v>12</v>
      </c>
      <c r="D11" s="9">
        <f t="shared" ref="D11:D13" si="1">SUM(E11:H11)</f>
        <v>3.9206540000000003</v>
      </c>
      <c r="E11" s="24"/>
      <c r="F11" s="25"/>
      <c r="G11" s="11">
        <f>G12+G13</f>
        <v>3.0350710000000003</v>
      </c>
      <c r="H11" s="13">
        <f>H12+H13</f>
        <v>0.88558300000000001</v>
      </c>
      <c r="I11" s="24"/>
      <c r="J11" s="25"/>
      <c r="K11" s="11"/>
      <c r="L11" s="13"/>
    </row>
    <row r="12" spans="1:12" x14ac:dyDescent="0.25">
      <c r="A12" s="69"/>
      <c r="B12" s="72"/>
      <c r="C12" s="14" t="s">
        <v>13</v>
      </c>
      <c r="D12" s="15">
        <f>SUM(E12:H12)</f>
        <v>1.8875470000000001</v>
      </c>
      <c r="E12" s="26"/>
      <c r="F12" s="27"/>
      <c r="G12" s="17">
        <v>1.421538</v>
      </c>
      <c r="H12" s="18">
        <v>0.46600900000000001</v>
      </c>
      <c r="I12" s="26"/>
      <c r="J12" s="27"/>
      <c r="K12" s="17"/>
      <c r="L12" s="18"/>
    </row>
    <row r="13" spans="1:12" ht="17.25" customHeight="1" thickBot="1" x14ac:dyDescent="0.3">
      <c r="A13" s="70"/>
      <c r="B13" s="73"/>
      <c r="C13" s="19" t="s">
        <v>14</v>
      </c>
      <c r="D13" s="28">
        <f t="shared" si="1"/>
        <v>2.0331070000000002</v>
      </c>
      <c r="E13" s="29"/>
      <c r="F13" s="30"/>
      <c r="G13" s="22">
        <v>1.6135330000000001</v>
      </c>
      <c r="H13" s="23">
        <v>0.419574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1.3436E-2</v>
      </c>
      <c r="E15" s="37">
        <v>1.3436E-2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8.92E-4</v>
      </c>
      <c r="E16" s="47">
        <v>8.92E-4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4.9580000000000006E-3</v>
      </c>
      <c r="E17" s="47">
        <v>4.4720000000000003E-3</v>
      </c>
      <c r="F17" s="48">
        <v>4.86E-4</v>
      </c>
      <c r="G17" s="48"/>
      <c r="H17" s="49"/>
      <c r="I17" s="50"/>
      <c r="J17" s="51"/>
      <c r="K17" s="51"/>
      <c r="L17" s="52"/>
    </row>
    <row r="18" spans="1:12" x14ac:dyDescent="0.25">
      <c r="A18" s="96">
        <v>6</v>
      </c>
      <c r="B18" s="44" t="s">
        <v>18</v>
      </c>
      <c r="C18" s="45" t="s">
        <v>13</v>
      </c>
      <c r="D18" s="46">
        <f t="shared" ref="D18:D57" si="2">E18+F18+G18+H18</f>
        <v>0</v>
      </c>
      <c r="E18" s="47"/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3.1498999999999999E-2</v>
      </c>
      <c r="E19" s="47">
        <v>1.0912E-2</v>
      </c>
      <c r="F19" s="48">
        <v>2.0587000000000001E-2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0.12174399999999999</v>
      </c>
      <c r="E20" s="47">
        <v>4.0773999999999998E-2</v>
      </c>
      <c r="F20" s="48"/>
      <c r="G20" s="48">
        <v>8.097E-2</v>
      </c>
      <c r="H20" s="49"/>
      <c r="I20" s="50"/>
      <c r="J20" s="51"/>
      <c r="K20" s="51"/>
      <c r="L20" s="52"/>
    </row>
    <row r="21" spans="1:12" ht="30" x14ac:dyDescent="0.25">
      <c r="A21" s="96">
        <v>9</v>
      </c>
      <c r="B21" s="44" t="s">
        <v>21</v>
      </c>
      <c r="C21" s="45" t="s">
        <v>13</v>
      </c>
      <c r="D21" s="46">
        <f t="shared" si="2"/>
        <v>0.39074300000000001</v>
      </c>
      <c r="E21" s="47">
        <v>0.35226000000000002</v>
      </c>
      <c r="F21" s="48"/>
      <c r="G21" s="48">
        <v>3.8483000000000003E-2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5.8989999999999997E-3</v>
      </c>
      <c r="E22" s="47">
        <v>5.8989999999999997E-3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3.5140000000000002E-3</v>
      </c>
      <c r="E23" s="47">
        <v>3.5140000000000002E-3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96">
        <v>12</v>
      </c>
      <c r="B24" s="44" t="s">
        <v>24</v>
      </c>
      <c r="C24" s="45" t="s">
        <v>13</v>
      </c>
      <c r="D24" s="46">
        <f t="shared" si="2"/>
        <v>1.6597000000000001E-2</v>
      </c>
      <c r="E24" s="47">
        <v>1.6597000000000001E-2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0.15749000000000002</v>
      </c>
      <c r="E25" s="47">
        <v>2.8295000000000001E-2</v>
      </c>
      <c r="F25" s="48"/>
      <c r="G25" s="48">
        <v>0.129195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9.1442999999999997E-2</v>
      </c>
      <c r="E26" s="47">
        <v>9.1442999999999997E-2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96">
        <v>15</v>
      </c>
      <c r="B27" s="44" t="s">
        <v>62</v>
      </c>
      <c r="C27" s="45" t="s">
        <v>13</v>
      </c>
      <c r="D27" s="46">
        <f t="shared" si="2"/>
        <v>18.537133999999998</v>
      </c>
      <c r="E27" s="47">
        <v>15.565633999999999</v>
      </c>
      <c r="F27" s="48">
        <v>1.8338019999999999</v>
      </c>
      <c r="G27" s="48">
        <v>1.1321369999999999</v>
      </c>
      <c r="H27" s="49">
        <v>5.561E-3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8.2535999999999998E-2</v>
      </c>
      <c r="E28" s="47">
        <v>7.2400000000000003E-4</v>
      </c>
      <c r="F28" s="48"/>
      <c r="G28" s="48">
        <v>8.1811999999999996E-2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0.18673599999999999</v>
      </c>
      <c r="E29" s="47">
        <v>0.13495799999999999</v>
      </c>
      <c r="F29" s="48">
        <v>2.1519999999999998E-3</v>
      </c>
      <c r="G29" s="48">
        <v>4.9626000000000003E-2</v>
      </c>
      <c r="H29" s="49"/>
      <c r="I29" s="50"/>
      <c r="J29" s="51"/>
      <c r="K29" s="51"/>
      <c r="L29" s="52"/>
    </row>
    <row r="30" spans="1:12" ht="45" x14ac:dyDescent="0.25">
      <c r="A30" s="96">
        <v>18</v>
      </c>
      <c r="B30" s="44" t="s">
        <v>29</v>
      </c>
      <c r="C30" s="45" t="s">
        <v>13</v>
      </c>
      <c r="D30" s="46">
        <f>E30+F30+G30+H30</f>
        <v>0.11570999999999999</v>
      </c>
      <c r="E30" s="47"/>
      <c r="F30" s="48"/>
      <c r="G30" s="48">
        <v>0.11570999999999999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2.8381E-2</v>
      </c>
      <c r="E31" s="47"/>
      <c r="F31" s="48"/>
      <c r="G31" s="48">
        <v>2.8381E-2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0.52844799999999992</v>
      </c>
      <c r="E32" s="47">
        <v>0.49048399999999998</v>
      </c>
      <c r="F32" s="48">
        <v>1.0039999999999999E-3</v>
      </c>
      <c r="G32" s="48">
        <v>3.4195999999999997E-2</v>
      </c>
      <c r="H32" s="49">
        <v>2.764E-3</v>
      </c>
      <c r="I32" s="50"/>
      <c r="J32" s="51"/>
      <c r="K32" s="51"/>
      <c r="L32" s="52"/>
    </row>
    <row r="33" spans="1:12" ht="45" x14ac:dyDescent="0.25">
      <c r="A33" s="96">
        <v>21</v>
      </c>
      <c r="B33" s="44" t="s">
        <v>32</v>
      </c>
      <c r="C33" s="45" t="s">
        <v>13</v>
      </c>
      <c r="D33" s="46">
        <f t="shared" si="2"/>
        <v>7.1052000000000004E-2</v>
      </c>
      <c r="E33" s="47"/>
      <c r="F33" s="48">
        <v>1.0621E-2</v>
      </c>
      <c r="G33" s="48">
        <v>6.0415999999999997E-2</v>
      </c>
      <c r="H33" s="49">
        <v>1.4999999999999999E-5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8.4637999999999991E-2</v>
      </c>
      <c r="E34" s="47">
        <v>7.1709999999999996E-2</v>
      </c>
      <c r="F34" s="48"/>
      <c r="G34" s="48">
        <v>1.2928E-2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0.56931999999999994</v>
      </c>
      <c r="E35" s="47">
        <v>0.46105200000000002</v>
      </c>
      <c r="F35" s="48">
        <v>8.7612999999999996E-2</v>
      </c>
      <c r="G35" s="48">
        <v>2.0655E-2</v>
      </c>
      <c r="H35" s="49"/>
      <c r="I35" s="50"/>
      <c r="J35" s="51"/>
      <c r="K35" s="51"/>
      <c r="L35" s="52"/>
    </row>
    <row r="36" spans="1:12" ht="30" x14ac:dyDescent="0.25">
      <c r="A36" s="96">
        <v>24</v>
      </c>
      <c r="B36" s="44" t="s">
        <v>35</v>
      </c>
      <c r="C36" s="45" t="s">
        <v>13</v>
      </c>
      <c r="D36" s="46">
        <f t="shared" si="2"/>
        <v>2.5593000000000001E-2</v>
      </c>
      <c r="E36" s="47"/>
      <c r="F36" s="48"/>
      <c r="G36" s="48">
        <v>2.5593000000000001E-2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0.37304999999999999</v>
      </c>
      <c r="E37" s="47">
        <v>0.14128399999999999</v>
      </c>
      <c r="F37" s="48"/>
      <c r="G37" s="48">
        <v>0.22866</v>
      </c>
      <c r="H37" s="49">
        <v>3.1059999999999998E-3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0</v>
      </c>
      <c r="E38" s="47"/>
      <c r="F38" s="48"/>
      <c r="G38" s="48"/>
      <c r="H38" s="49"/>
      <c r="I38" s="50"/>
      <c r="J38" s="51"/>
      <c r="K38" s="51"/>
      <c r="L38" s="52"/>
    </row>
    <row r="39" spans="1:12" x14ac:dyDescent="0.25">
      <c r="A39" s="96">
        <v>27</v>
      </c>
      <c r="B39" s="44" t="s">
        <v>38</v>
      </c>
      <c r="C39" s="45" t="s">
        <v>13</v>
      </c>
      <c r="D39" s="46">
        <f t="shared" si="2"/>
        <v>3.8189999999999999E-3</v>
      </c>
      <c r="E39" s="47"/>
      <c r="F39" s="48"/>
      <c r="G39" s="48">
        <v>3.8189999999999999E-3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0.318666</v>
      </c>
      <c r="E40" s="47">
        <v>0.23682900000000001</v>
      </c>
      <c r="F40" s="48">
        <v>6.2701000000000007E-2</v>
      </c>
      <c r="G40" s="48">
        <v>1.9075999999999999E-2</v>
      </c>
      <c r="H40" s="49">
        <v>6.0000000000000002E-5</v>
      </c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/>
      <c r="E41" s="47">
        <v>0.108746</v>
      </c>
      <c r="F41" s="48"/>
      <c r="G41" s="48"/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9.7275E-2</v>
      </c>
      <c r="E42" s="47"/>
      <c r="F42" s="48"/>
      <c r="G42" s="48">
        <v>9.7275E-2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0.11332399999999999</v>
      </c>
      <c r="E43" s="47">
        <v>0</v>
      </c>
      <c r="F43" s="48">
        <v>6.3299999999999999E-4</v>
      </c>
      <c r="G43" s="48">
        <v>0.107629</v>
      </c>
      <c r="H43" s="49">
        <v>5.0619999999999997E-3</v>
      </c>
      <c r="I43" s="50"/>
      <c r="J43" s="51"/>
      <c r="K43" s="51"/>
      <c r="L43" s="52"/>
    </row>
    <row r="44" spans="1:12" ht="23.25" customHeight="1" x14ac:dyDescent="0.25">
      <c r="A44" s="96">
        <v>32</v>
      </c>
      <c r="B44" s="44" t="s">
        <v>61</v>
      </c>
      <c r="C44" s="45" t="s">
        <v>13</v>
      </c>
      <c r="D44" s="46">
        <f>E44+F44+G44+H44</f>
        <v>2.2164E-2</v>
      </c>
      <c r="E44" s="47">
        <v>1.4463999999999999E-2</v>
      </c>
      <c r="F44" s="48">
        <v>7.7000000000000002E-3</v>
      </c>
      <c r="G44" s="48"/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2.8208E-2</v>
      </c>
      <c r="E45" s="47">
        <v>1.0399999999999999E-3</v>
      </c>
      <c r="F45" s="48"/>
      <c r="G45" s="48">
        <v>2.7168000000000001E-2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1.8075000000000001E-2</v>
      </c>
      <c r="E46" s="47">
        <v>1.7191000000000001E-2</v>
      </c>
      <c r="F46" s="48"/>
      <c r="G46" s="48">
        <v>8.8400000000000002E-4</v>
      </c>
      <c r="H46" s="49"/>
      <c r="I46" s="50"/>
      <c r="J46" s="51"/>
      <c r="K46" s="51"/>
      <c r="L46" s="52"/>
    </row>
    <row r="47" spans="1:12" x14ac:dyDescent="0.25">
      <c r="A47" s="96">
        <v>35</v>
      </c>
      <c r="B47" s="44" t="s">
        <v>44</v>
      </c>
      <c r="C47" s="45" t="s">
        <v>13</v>
      </c>
      <c r="D47" s="46">
        <f t="shared" si="2"/>
        <v>1.5962999999999998E-2</v>
      </c>
      <c r="E47" s="47">
        <v>1.495E-2</v>
      </c>
      <c r="F47" s="48"/>
      <c r="G47" s="48">
        <v>1.013E-3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0.122782</v>
      </c>
      <c r="E48" s="47">
        <v>3.1970000000000002E-3</v>
      </c>
      <c r="F48" s="48">
        <v>1.15E-4</v>
      </c>
      <c r="G48" s="48">
        <v>0.11947000000000001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4.7088999999999999E-2</v>
      </c>
      <c r="E49" s="47">
        <v>4.4886000000000002E-2</v>
      </c>
      <c r="F49" s="48">
        <v>3.9999999999999998E-6</v>
      </c>
      <c r="G49" s="48">
        <v>2.199E-3</v>
      </c>
      <c r="H49" s="49"/>
      <c r="I49" s="50"/>
      <c r="J49" s="51"/>
      <c r="K49" s="51"/>
      <c r="L49" s="52"/>
    </row>
    <row r="50" spans="1:12" x14ac:dyDescent="0.25">
      <c r="A50" s="96">
        <v>38</v>
      </c>
      <c r="B50" s="44" t="s">
        <v>47</v>
      </c>
      <c r="C50" s="45" t="s">
        <v>13</v>
      </c>
      <c r="D50" s="46">
        <f t="shared" si="2"/>
        <v>0.154166</v>
      </c>
      <c r="E50" s="47">
        <v>0.154166</v>
      </c>
      <c r="F50" s="48"/>
      <c r="G50" s="48"/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0.19250500000000001</v>
      </c>
      <c r="E51" s="47">
        <v>2.1477E-2</v>
      </c>
      <c r="F51" s="48">
        <v>0.13880000000000001</v>
      </c>
      <c r="G51" s="48">
        <v>3.2228E-2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8.0278999999999989E-2</v>
      </c>
      <c r="E52" s="47">
        <v>1.853E-3</v>
      </c>
      <c r="F52" s="48">
        <v>0</v>
      </c>
      <c r="G52" s="48">
        <v>7.8425999999999996E-2</v>
      </c>
      <c r="H52" s="49"/>
      <c r="I52" s="53"/>
      <c r="J52" s="54"/>
      <c r="K52" s="54"/>
      <c r="L52" s="55"/>
    </row>
    <row r="53" spans="1:12" x14ac:dyDescent="0.25">
      <c r="A53" s="96">
        <v>41</v>
      </c>
      <c r="B53" s="44" t="s">
        <v>50</v>
      </c>
      <c r="C53" s="56" t="s">
        <v>13</v>
      </c>
      <c r="D53" s="46">
        <f t="shared" si="2"/>
        <v>0.114019</v>
      </c>
      <c r="E53" s="47">
        <v>0</v>
      </c>
      <c r="F53" s="48">
        <v>2.3302E-2</v>
      </c>
      <c r="G53" s="48">
        <v>9.0716999999999992E-2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0.107728</v>
      </c>
      <c r="E54" s="47">
        <v>5.7777000000000002E-2</v>
      </c>
      <c r="F54" s="48">
        <v>4.9404000000000003E-2</v>
      </c>
      <c r="G54" s="48"/>
      <c r="H54" s="49">
        <v>5.4699999999999996E-4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0.81023699999999999</v>
      </c>
      <c r="E55" s="58">
        <v>0.24973400000000001</v>
      </c>
      <c r="F55" s="59">
        <v>0.147929</v>
      </c>
      <c r="G55" s="59">
        <v>0.412574</v>
      </c>
      <c r="H55" s="60"/>
      <c r="I55" s="50"/>
      <c r="J55" s="51"/>
      <c r="K55" s="51"/>
      <c r="L55" s="52"/>
    </row>
    <row r="56" spans="1:12" x14ac:dyDescent="0.25">
      <c r="A56" s="96">
        <v>44</v>
      </c>
      <c r="B56" s="61" t="s">
        <v>53</v>
      </c>
      <c r="C56" s="45" t="s">
        <v>13</v>
      </c>
      <c r="D56" s="46">
        <f t="shared" si="2"/>
        <v>1.8832999999999999E-2</v>
      </c>
      <c r="E56" s="62"/>
      <c r="F56" s="63"/>
      <c r="G56" s="63">
        <v>1.8832999999999999E-2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0.12344300000000001</v>
      </c>
      <c r="E57" s="62">
        <v>4.4325000000000003E-2</v>
      </c>
      <c r="F57" s="63">
        <v>4.8606000000000003E-2</v>
      </c>
      <c r="G57" s="63">
        <v>3.0512000000000001E-2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57" t="s">
        <v>54</v>
      </c>
      <c r="C58" s="45" t="s">
        <v>13</v>
      </c>
      <c r="D58" s="46">
        <f>E58+F58+G58+H58</f>
        <v>0.25249199999999999</v>
      </c>
      <c r="E58" s="58">
        <v>0.15110699999999999</v>
      </c>
      <c r="F58" s="59">
        <v>1.1911E-2</v>
      </c>
      <c r="G58" s="59">
        <v>8.8127999999999998E-2</v>
      </c>
      <c r="H58" s="60">
        <v>1.346E-3</v>
      </c>
      <c r="I58" s="50"/>
      <c r="J58" s="51"/>
      <c r="K58" s="51"/>
      <c r="L58" s="52"/>
    </row>
    <row r="59" spans="1:12" x14ac:dyDescent="0.25">
      <c r="A59" s="96">
        <v>47</v>
      </c>
      <c r="B59" s="57" t="s">
        <v>58</v>
      </c>
      <c r="C59" s="45" t="s">
        <v>13</v>
      </c>
      <c r="D59" s="46">
        <f>E59+F59+G59+H59</f>
        <v>0.19998900000000003</v>
      </c>
      <c r="E59" s="58">
        <v>2.3861E-2</v>
      </c>
      <c r="F59" s="59">
        <v>1.6310000000000001E-3</v>
      </c>
      <c r="G59" s="59">
        <v>0.17449700000000001</v>
      </c>
      <c r="H59" s="60"/>
      <c r="I59" s="50"/>
      <c r="J59" s="51"/>
      <c r="K59" s="51"/>
      <c r="L59" s="52"/>
    </row>
    <row r="60" spans="1:12" x14ac:dyDescent="0.25">
      <c r="A60" s="43">
        <v>48</v>
      </c>
      <c r="B60" s="57" t="s">
        <v>59</v>
      </c>
      <c r="C60" s="45" t="s">
        <v>13</v>
      </c>
      <c r="D60" s="46">
        <f>E60+F60+G60+H60</f>
        <v>3.6803000000000002E-2</v>
      </c>
      <c r="E60" s="58"/>
      <c r="F60" s="59"/>
      <c r="G60" s="59">
        <v>3.6803000000000002E-2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87" t="s">
        <v>60</v>
      </c>
      <c r="C61" s="88" t="s">
        <v>13</v>
      </c>
      <c r="D61" s="89">
        <f>E61+F61+G61+H61</f>
        <v>6.0899000000000002E-2</v>
      </c>
      <c r="E61" s="90"/>
      <c r="F61" s="91"/>
      <c r="G61" s="91">
        <v>6.0899000000000002E-2</v>
      </c>
      <c r="H61" s="92"/>
      <c r="I61" s="93"/>
      <c r="J61" s="94"/>
      <c r="K61" s="94"/>
      <c r="L61" s="95"/>
    </row>
    <row r="62" spans="1:12" ht="18.75" x14ac:dyDescent="0.3">
      <c r="A62" s="74"/>
      <c r="B62" s="74"/>
      <c r="C62" s="66"/>
      <c r="D62" s="67"/>
      <c r="E62" s="67"/>
      <c r="F62" s="67"/>
      <c r="G62" s="6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2021-02-10T11:05:17Z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