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bookViews>
    <workbookView xWindow="0" yWindow="0" windowWidth="28800" windowHeight="11700"/>
  </bookViews>
  <sheets>
    <sheet name="сентябр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<sst xmlns="http://schemas.openxmlformats.org/spreadsheetml/2006/main" count="119" uniqueCount="63">
  <si>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</si>
  <si>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</si>
  <si>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</si>
  <si>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</si>
  <si>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</si>
  <si>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</si>
  <si>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</si>
  <si>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</si>
  <si>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</si>
  <si>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</si>
  <si>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</si>
  <si>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</si>
  <si>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</si>
  <si>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</si>
  <si>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</si>
  <si>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</si>
  <si>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</si>
  <si>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</si>
  <si>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</si>
  <si>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</si>
  <si>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</si>
  <si>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</si>
  <si>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</si>
  <si>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</si>
  <si>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</si>
  <si>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</si>
  <si>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</si>
  <si>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</si>
  <si>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</si>
  <si>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</si>
  <si>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</si>
  <si>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</si>
  <si>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</si>
  <si>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</si>
  <si>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</si>
  <si>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</si>
  <si>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</si>
  <si>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</si>
  <si>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</si>
  <si>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</si>
  <si>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</si>
  <si>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</si>
  <si>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</si>
  <si>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</si>
  <si>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</si>
  <si>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</si>
  <si>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</si>
  <si>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</si>
  <si>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</si>
  <si>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</si>
  <si>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</si>
  <si>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</si>
  <si>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</si>
  <si>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</si>
  <si>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</si>
  <si>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</si>
  <si>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</si>
  <si>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</si>
  <si>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</si>
  <si>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</si>
  <si>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</si>
  <si>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</si>
  <si>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Сентябрь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</si>
</sst>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0"/>
    <numFmt numFmtId="165" formatCode="_-* #,##0.00_р_._-;\-* #,##0.00_р_._-;_-* &quot;-&quot;??_р_._-;_-@_-"/>
    <numFmt numFmtId="166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/>
  </cellStyleXfs>
  <cellXfs count="100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166" fontId="7" fillId="0" borderId="17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topLeftCell="A37" workbookViewId="0">
      <selection activeCell="L46" sqref="L46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x14ac:dyDescent="0.25">
      <c r="A4" s="81" t="s">
        <v>62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9.75" customHeight="1" thickBot="1" x14ac:dyDescent="0.3">
      <c r="A5" s="2"/>
      <c r="B5" s="3"/>
      <c r="C5" s="82"/>
      <c r="D5" s="82"/>
      <c r="E5" s="82"/>
      <c r="F5" s="82"/>
      <c r="G5" s="4"/>
      <c r="H5" s="4"/>
    </row>
    <row r="6" spans="1:12" ht="24" customHeight="1" thickBot="1" x14ac:dyDescent="0.3">
      <c r="A6" s="83" t="s">
        <v>2</v>
      </c>
      <c r="B6" s="85" t="s">
        <v>3</v>
      </c>
      <c r="C6" s="87" t="s">
        <v>4</v>
      </c>
      <c r="D6" s="87" t="s">
        <v>5</v>
      </c>
      <c r="E6" s="89" t="s">
        <v>6</v>
      </c>
      <c r="F6" s="90"/>
      <c r="G6" s="90"/>
      <c r="H6" s="91"/>
      <c r="I6" s="89" t="s">
        <v>7</v>
      </c>
      <c r="J6" s="90"/>
      <c r="K6" s="90"/>
      <c r="L6" s="91"/>
    </row>
    <row r="7" spans="1:12" ht="33" customHeight="1" thickBot="1" x14ac:dyDescent="0.3">
      <c r="A7" s="84"/>
      <c r="B7" s="86"/>
      <c r="C7" s="88"/>
      <c r="D7" s="8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2">
        <v>1</v>
      </c>
      <c r="B8" s="95" t="s">
        <v>55</v>
      </c>
      <c r="C8" s="8" t="s">
        <v>12</v>
      </c>
      <c r="D8" s="9">
        <f>SUM(E8:H8)</f>
        <v>339.34084199999995</v>
      </c>
      <c r="E8" s="10">
        <f>E9+E10</f>
        <v>121.998496</v>
      </c>
      <c r="F8" s="11">
        <f t="shared" ref="F8:H8" si="0">F9+F10</f>
        <v>8.7315240000000003</v>
      </c>
      <c r="G8" s="11">
        <f t="shared" si="0"/>
        <v>75.924666999999999</v>
      </c>
      <c r="H8" s="12">
        <f t="shared" si="0"/>
        <v>132.68615499999999</v>
      </c>
      <c r="I8" s="10"/>
      <c r="J8" s="11"/>
      <c r="K8" s="11"/>
      <c r="L8" s="13"/>
    </row>
    <row r="9" spans="1:12" x14ac:dyDescent="0.25">
      <c r="A9" s="93"/>
      <c r="B9" s="96"/>
      <c r="C9" s="14" t="s">
        <v>13</v>
      </c>
      <c r="D9" s="15">
        <f>SUM(E9:H9)</f>
        <v>217.10701599999999</v>
      </c>
      <c r="E9" s="16">
        <v>121.221298</v>
      </c>
      <c r="F9" s="17">
        <v>8.5385439999999999</v>
      </c>
      <c r="G9" s="17">
        <v>59.484067000000003</v>
      </c>
      <c r="H9" s="18">
        <v>27.863106999999999</v>
      </c>
      <c r="I9" s="16">
        <v>211.75700000000001</v>
      </c>
      <c r="J9" s="17">
        <v>10.804</v>
      </c>
      <c r="K9" s="17">
        <v>22.42</v>
      </c>
      <c r="L9" s="18">
        <v>1.1099999999999999</v>
      </c>
    </row>
    <row r="10" spans="1:12" ht="17.25" customHeight="1" thickBot="1" x14ac:dyDescent="0.3">
      <c r="A10" s="94"/>
      <c r="B10" s="97"/>
      <c r="C10" s="19" t="s">
        <v>14</v>
      </c>
      <c r="D10" s="20">
        <f>SUM(E10:H10)</f>
        <v>122.23382599999999</v>
      </c>
      <c r="E10" s="21">
        <v>0.77719800000000006</v>
      </c>
      <c r="F10" s="22">
        <v>0.19298000000000001</v>
      </c>
      <c r="G10" s="22">
        <v>16.4406</v>
      </c>
      <c r="H10" s="23">
        <v>104.823048</v>
      </c>
      <c r="I10" s="21"/>
      <c r="J10" s="22"/>
      <c r="K10" s="22"/>
      <c r="L10" s="23"/>
    </row>
    <row r="11" spans="1:12" x14ac:dyDescent="0.25">
      <c r="A11" s="92">
        <v>2</v>
      </c>
      <c r="B11" s="95" t="s">
        <v>56</v>
      </c>
      <c r="C11" s="8" t="s">
        <v>12</v>
      </c>
      <c r="D11" s="9">
        <f t="shared" ref="D11:D13" si="1">SUM(E11:H11)</f>
        <v>3.6215150000000005</v>
      </c>
      <c r="E11" s="24"/>
      <c r="F11" s="25"/>
      <c r="G11" s="11">
        <f>G12+G13</f>
        <v>2.8018460000000003</v>
      </c>
      <c r="H11" s="99">
        <f>H12+H13</f>
        <v>0.81966899999999998</v>
      </c>
      <c r="I11" s="24"/>
      <c r="J11" s="25"/>
      <c r="K11" s="11"/>
      <c r="L11" s="13"/>
    </row>
    <row r="12" spans="1:12" x14ac:dyDescent="0.25">
      <c r="A12" s="93"/>
      <c r="B12" s="96"/>
      <c r="C12" s="14" t="s">
        <v>13</v>
      </c>
      <c r="D12" s="15">
        <f>SUM(E12:H12)</f>
        <v>1.743055</v>
      </c>
      <c r="E12" s="26"/>
      <c r="F12" s="27"/>
      <c r="G12" s="17">
        <v>1.3364480000000001</v>
      </c>
      <c r="H12" s="18">
        <v>0.406607</v>
      </c>
      <c r="I12" s="26"/>
      <c r="J12" s="27"/>
      <c r="K12" s="17"/>
      <c r="L12" s="18"/>
    </row>
    <row r="13" spans="1:12" ht="17.25" customHeight="1" thickBot="1" x14ac:dyDescent="0.3">
      <c r="A13" s="94"/>
      <c r="B13" s="97"/>
      <c r="C13" s="19" t="s">
        <v>14</v>
      </c>
      <c r="D13" s="28">
        <f t="shared" si="1"/>
        <v>1.87846</v>
      </c>
      <c r="E13" s="29"/>
      <c r="F13" s="30"/>
      <c r="G13" s="22">
        <v>1.465398</v>
      </c>
      <c r="H13" s="23">
        <v>0.41306199999999998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1.1619000000000001E-2</v>
      </c>
      <c r="E15" s="37">
        <v>1.1619000000000001E-2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4.1100000000000002E-4</v>
      </c>
      <c r="E16" s="47">
        <v>4.1100000000000002E-4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1.9190000000000001E-3</v>
      </c>
      <c r="E17" s="47">
        <v>1.8200000000000001E-4</v>
      </c>
      <c r="F17" s="48">
        <v>1.737E-3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3.6241000000000002E-2</v>
      </c>
      <c r="E18" s="47">
        <v>3.6241000000000002E-2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4.6747999999999998E-2</v>
      </c>
      <c r="E20" s="47">
        <v>3.6170000000000001E-2</v>
      </c>
      <c r="F20" s="48"/>
      <c r="G20" s="48">
        <v>1.0578000000000001E-2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0.223969</v>
      </c>
      <c r="E21" s="47">
        <v>0.20560200000000001</v>
      </c>
      <c r="F21" s="48"/>
      <c r="G21" s="48">
        <v>1.8367000000000001E-2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4.3949999999999996E-3</v>
      </c>
      <c r="E22" s="47">
        <v>4.3949999999999996E-3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2.526E-3</v>
      </c>
      <c r="E23" s="47">
        <v>2.526E-3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1.7077999999999999E-2</v>
      </c>
      <c r="E24" s="47">
        <v>1.7077999999999999E-2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4.8544999999999998E-2</v>
      </c>
      <c r="E25" s="47">
        <v>1.2677000000000001E-2</v>
      </c>
      <c r="F25" s="48"/>
      <c r="G25" s="48">
        <v>3.5867999999999997E-2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5.2711000000000001E-2</v>
      </c>
      <c r="E26" s="47">
        <v>5.2711000000000001E-2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8.902668000000002</v>
      </c>
      <c r="E27" s="47">
        <v>7.5706860000000002</v>
      </c>
      <c r="F27" s="48">
        <v>0.79963899999999999</v>
      </c>
      <c r="G27" s="48">
        <v>0.52883999999999998</v>
      </c>
      <c r="H27" s="49">
        <v>3.503E-3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0.12757499999999999</v>
      </c>
      <c r="E28" s="47"/>
      <c r="F28" s="48"/>
      <c r="G28" s="48">
        <v>0.12757499999999999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0.18278099999999997</v>
      </c>
      <c r="E29" s="47">
        <v>0.12745999999999999</v>
      </c>
      <c r="F29" s="48">
        <v>1.825E-3</v>
      </c>
      <c r="G29" s="48">
        <v>5.3496000000000002E-2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8.3373000000000003E-2</v>
      </c>
      <c r="E30" s="47"/>
      <c r="F30" s="48"/>
      <c r="G30" s="48">
        <v>8.3373000000000003E-2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4.7114999999999997E-2</v>
      </c>
      <c r="E31" s="47"/>
      <c r="F31" s="48"/>
      <c r="G31" s="48">
        <v>4.7114999999999997E-2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0.421427</v>
      </c>
      <c r="E32" s="47">
        <v>0.394318</v>
      </c>
      <c r="F32" s="48">
        <v>6.0300000000000002E-4</v>
      </c>
      <c r="G32" s="48">
        <v>2.4393000000000001E-2</v>
      </c>
      <c r="H32" s="49">
        <v>2.1129999999999999E-3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6.3715999999999995E-2</v>
      </c>
      <c r="E33" s="47"/>
      <c r="F33" s="48">
        <v>1.9345999999999999E-2</v>
      </c>
      <c r="G33" s="48">
        <v>4.4242999999999998E-2</v>
      </c>
      <c r="H33" s="49">
        <v>1.27E-4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5.5896000000000001E-2</v>
      </c>
      <c r="E34" s="47">
        <v>4.2577999999999998E-2</v>
      </c>
      <c r="F34" s="48"/>
      <c r="G34" s="48">
        <v>1.3318E-2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0.29324499999999998</v>
      </c>
      <c r="E35" s="47">
        <v>0.272621</v>
      </c>
      <c r="F35" s="48">
        <v>1.5806000000000001E-2</v>
      </c>
      <c r="G35" s="48">
        <v>4.8180000000000002E-3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3.1586999999999997E-2</v>
      </c>
      <c r="E36" s="47"/>
      <c r="F36" s="48"/>
      <c r="G36" s="48">
        <v>3.1586999999999997E-2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0.240678</v>
      </c>
      <c r="E37" s="47">
        <v>0.16068499999999999</v>
      </c>
      <c r="F37" s="48"/>
      <c r="G37" s="48">
        <v>7.8664999999999999E-2</v>
      </c>
      <c r="H37" s="49">
        <v>1.328E-3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2.0812000000000001E-2</v>
      </c>
      <c r="E38" s="47">
        <v>4.7210000000000004E-3</v>
      </c>
      <c r="F38" s="48">
        <v>1.835E-3</v>
      </c>
      <c r="G38" s="48">
        <v>1.4256E-2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6.8050000000000003E-3</v>
      </c>
      <c r="E39" s="47"/>
      <c r="F39" s="48"/>
      <c r="G39" s="48">
        <v>6.8050000000000003E-3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0.28285500000000002</v>
      </c>
      <c r="E40" s="47">
        <v>0.18152599999999999</v>
      </c>
      <c r="F40" s="48">
        <v>8.2921999999999996E-2</v>
      </c>
      <c r="G40" s="48">
        <v>1.8377999999999999E-2</v>
      </c>
      <c r="H40" s="49">
        <v>2.9E-5</v>
      </c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>
        <f t="shared" si="2"/>
        <v>0.21004</v>
      </c>
      <c r="E41" s="47">
        <v>0.209227</v>
      </c>
      <c r="F41" s="48"/>
      <c r="G41" s="48">
        <v>8.1300000000000003E-4</v>
      </c>
      <c r="H41" s="49"/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9.6438999999999997E-2</v>
      </c>
      <c r="E42" s="47"/>
      <c r="F42" s="48">
        <v>4.3117000000000003E-2</v>
      </c>
      <c r="G42" s="48">
        <v>5.3322000000000001E-2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9.5980999999999997E-2</v>
      </c>
      <c r="E43" s="47"/>
      <c r="F43" s="48">
        <v>4.86E-4</v>
      </c>
      <c r="G43" s="48">
        <v>8.9291999999999996E-2</v>
      </c>
      <c r="H43" s="49">
        <v>6.2030000000000002E-3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3.7444999999999999E-2</v>
      </c>
      <c r="E44" s="47"/>
      <c r="F44" s="48">
        <v>3.4200000000000002E-4</v>
      </c>
      <c r="G44" s="48">
        <v>3.7102999999999997E-2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2.4062E-2</v>
      </c>
      <c r="E45" s="47"/>
      <c r="F45" s="48"/>
      <c r="G45" s="48">
        <v>2.4062E-2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1.9424E-2</v>
      </c>
      <c r="E46" s="47"/>
      <c r="F46" s="48"/>
      <c r="G46" s="48">
        <v>1.9424E-2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1.1710999999999999E-2</v>
      </c>
      <c r="E47" s="47">
        <v>1.0744E-2</v>
      </c>
      <c r="F47" s="48"/>
      <c r="G47" s="48">
        <v>9.6699999999999998E-4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0.108934</v>
      </c>
      <c r="E48" s="47">
        <v>1.92E-3</v>
      </c>
      <c r="F48" s="48">
        <v>1.041E-3</v>
      </c>
      <c r="G48" s="48">
        <v>0.105973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1.9476E-2</v>
      </c>
      <c r="E49" s="47">
        <v>1.5845999999999999E-2</v>
      </c>
      <c r="F49" s="48"/>
      <c r="G49" s="48">
        <v>3.63E-3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7.7406000000000003E-2</v>
      </c>
      <c r="E50" s="47">
        <v>6.7332000000000003E-2</v>
      </c>
      <c r="F50" s="48"/>
      <c r="G50" s="48">
        <v>1.0074E-2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0.22331799999999999</v>
      </c>
      <c r="E51" s="47">
        <v>1.3491E-2</v>
      </c>
      <c r="F51" s="48">
        <v>0.18316099999999999</v>
      </c>
      <c r="G51" s="48">
        <v>2.6665999999999999E-2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6.9425000000000001E-2</v>
      </c>
      <c r="E52" s="47">
        <v>8.0699999999999999E-4</v>
      </c>
      <c r="F52" s="48"/>
      <c r="G52" s="48">
        <v>6.8617999999999998E-2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6.8912000000000001E-2</v>
      </c>
      <c r="E53" s="47"/>
      <c r="F53" s="48">
        <v>8.5719999999999998E-3</v>
      </c>
      <c r="G53" s="48">
        <v>6.0339999999999998E-2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0.11579</v>
      </c>
      <c r="E54" s="47">
        <v>6.9262000000000004E-2</v>
      </c>
      <c r="F54" s="48"/>
      <c r="G54" s="48">
        <v>4.6358000000000003E-2</v>
      </c>
      <c r="H54" s="49">
        <v>1.7000000000000001E-4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0.63829399999999992</v>
      </c>
      <c r="E55" s="58">
        <v>0.28492099999999998</v>
      </c>
      <c r="F55" s="59">
        <v>8.7537000000000004E-2</v>
      </c>
      <c r="G55" s="59">
        <v>0.26583600000000002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1.8376E-2</v>
      </c>
      <c r="E56" s="62"/>
      <c r="F56" s="63"/>
      <c r="G56" s="63">
        <v>1.8376E-2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8.8593000000000005E-2</v>
      </c>
      <c r="E57" s="62">
        <v>3.8203000000000001E-2</v>
      </c>
      <c r="F57" s="63">
        <v>2.8607E-2</v>
      </c>
      <c r="G57" s="63">
        <v>2.1783E-2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0.55835500000000005</v>
      </c>
      <c r="E58" s="58"/>
      <c r="F58" s="59"/>
      <c r="G58" s="59"/>
      <c r="H58" s="60">
        <v>0.55835500000000005</v>
      </c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0.13968700000000001</v>
      </c>
      <c r="E59" s="58">
        <v>9.8910000000000005E-3</v>
      </c>
      <c r="F59" s="59">
        <v>1.8029999999999999E-3</v>
      </c>
      <c r="G59" s="59">
        <v>0.11869200000000001</v>
      </c>
      <c r="H59" s="60">
        <v>9.3010000000000002E-3</v>
      </c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1.3735000000000001E-2</v>
      </c>
      <c r="E60" s="58"/>
      <c r="F60" s="59"/>
      <c r="G60" s="59">
        <v>1.3735000000000001E-2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5.6087999999999999E-2</v>
      </c>
      <c r="E61" s="71"/>
      <c r="F61" s="72"/>
      <c r="G61" s="72">
        <v>5.6087999999999999E-2</v>
      </c>
      <c r="H61" s="73"/>
      <c r="I61" s="74"/>
      <c r="J61" s="75"/>
      <c r="K61" s="75"/>
      <c r="L61" s="76"/>
    </row>
    <row r="62" spans="1:12" ht="18.75" x14ac:dyDescent="0.3">
      <c r="A62" s="98"/>
      <c r="B62" s="98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2021-10-11T07:20:51Z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