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8E32F94F-A120-4D92-8823-5E3EEACC4C0A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ноябрь 20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E8" i="1" l="1"/>
  <c r="F8" i="1"/>
  <c r="G8" i="1"/>
  <c r="H8" i="1"/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<sst xmlns="http://schemas.openxmlformats.org/spreadsheetml/2006/main" count="119" uniqueCount="63">
  <si>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</si>
  <si>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</si>
  <si>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</si>
  <si>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</si>
  <si>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</si>
  <si>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</si>
  <si>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</si>
  <si>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</si>
  <si>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</si>
  <si>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</si>
  <si>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</si>
  <si>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</si>
  <si>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</si>
  <si>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</si>
  <si>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</si>
  <si>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</si>
  <si>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</si>
  <si>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</si>
  <si>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</si>
  <si>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</si>
  <si>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</si>
  <si>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</si>
  <si>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</si>
  <si>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</si>
  <si>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</si>
  <si>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</si>
  <si>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</si>
  <si>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</si>
  <si>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</si>
  <si>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</si>
  <si>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</si>
  <si>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</si>
  <si>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</si>
  <si>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</si>
  <si>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</si>
  <si>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</si>
  <si>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</si>
  <si>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</si>
  <si>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</si>
  <si>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</si>
  <si>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</si>
  <si>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</si>
  <si>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</si>
  <si>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</si>
  <si>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</si>
  <si>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</si>
  <si>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</si>
  <si>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</si>
  <si>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</si>
  <si>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</si>
  <si>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</si>
  <si>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</si>
  <si>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</si>
  <si>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</si>
  <si>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</si>
  <si>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</si>
  <si>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</si>
  <si>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</si>
  <si>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</si>
  <si>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</si>
  <si>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</si>
  <si>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</si>
  <si>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Ноябрь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</si>
</sst>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#,##0.00000"/>
    <numFmt numFmtId="166" formatCode="_-* #,##0.00_р_._-;\-* #,##0.00_р_._-;_-* &quot;-&quot;??_р_._-;_-@_-"/>
    <numFmt numFmtId="167" formatCode="#,##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0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5" fontId="9" fillId="0" borderId="39" xfId="0" applyNumberFormat="1" applyFont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165" fontId="8" fillId="0" borderId="10" xfId="0" applyNumberFormat="1" applyFont="1" applyBorder="1" applyAlignment="1">
      <alignment horizontal="center"/>
    </xf>
    <xf numFmtId="165" fontId="8" fillId="0" borderId="11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10" xfId="0" applyNumberFormat="1" applyFont="1" applyBorder="1"/>
    <xf numFmtId="165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167" fontId="7" fillId="0" borderId="17" xfId="1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topLeftCell="A38" workbookViewId="0">
      <selection activeCell="G50" sqref="G50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3" spans="1:12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x14ac:dyDescent="0.25">
      <c r="A4" s="82" t="s">
        <v>62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9.75" customHeight="1" thickBot="1" x14ac:dyDescent="0.3">
      <c r="A5" s="2"/>
      <c r="B5" s="3"/>
      <c r="C5" s="83"/>
      <c r="D5" s="83"/>
      <c r="E5" s="83"/>
      <c r="F5" s="83"/>
      <c r="G5" s="4"/>
      <c r="H5" s="4"/>
    </row>
    <row r="6" spans="1:12" ht="24" customHeight="1" thickBot="1" x14ac:dyDescent="0.3">
      <c r="A6" s="84" t="s">
        <v>2</v>
      </c>
      <c r="B6" s="86" t="s">
        <v>3</v>
      </c>
      <c r="C6" s="88" t="s">
        <v>4</v>
      </c>
      <c r="D6" s="88" t="s">
        <v>5</v>
      </c>
      <c r="E6" s="90" t="s">
        <v>6</v>
      </c>
      <c r="F6" s="91"/>
      <c r="G6" s="91"/>
      <c r="H6" s="92"/>
      <c r="I6" s="90" t="s">
        <v>7</v>
      </c>
      <c r="J6" s="91"/>
      <c r="K6" s="91"/>
      <c r="L6" s="92"/>
    </row>
    <row r="7" spans="1:12" ht="33" customHeight="1" thickBot="1" x14ac:dyDescent="0.3">
      <c r="A7" s="85"/>
      <c r="B7" s="87"/>
      <c r="C7" s="89"/>
      <c r="D7" s="89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3">
        <v>1</v>
      </c>
      <c r="B8" s="96" t="s">
        <v>55</v>
      </c>
      <c r="C8" s="8" t="s">
        <v>12</v>
      </c>
      <c r="D8" s="9">
        <f>SUM(E8:H8)</f>
        <v>350.162442</v>
      </c>
      <c r="E8" s="10">
        <f>E9+E10</f>
        <v>100.70085300000001</v>
      </c>
      <c r="F8" s="11">
        <f t="shared" ref="F8:H8" si="0">F9+F10</f>
        <v>12.357728</v>
      </c>
      <c r="G8" s="11">
        <f t="shared" si="0"/>
        <v>86.991175000000013</v>
      </c>
      <c r="H8" s="12">
        <f t="shared" si="0"/>
        <v>150.112686</v>
      </c>
      <c r="I8" s="10"/>
      <c r="J8" s="11"/>
      <c r="K8" s="11"/>
      <c r="L8" s="13"/>
    </row>
    <row r="9" spans="1:12" x14ac:dyDescent="0.25">
      <c r="A9" s="94"/>
      <c r="B9" s="97"/>
      <c r="C9" s="14" t="s">
        <v>13</v>
      </c>
      <c r="D9" s="15">
        <f>SUM(E9:H9)</f>
        <v>220.748254</v>
      </c>
      <c r="E9" s="16">
        <v>99.791177000000005</v>
      </c>
      <c r="F9" s="17">
        <v>12.157230999999999</v>
      </c>
      <c r="G9" s="17">
        <v>73.495303000000007</v>
      </c>
      <c r="H9" s="18">
        <v>35.304543000000002</v>
      </c>
      <c r="I9" s="16">
        <v>217.93599999999998</v>
      </c>
      <c r="J9" s="17">
        <v>9.6829999999999998</v>
      </c>
      <c r="K9" s="17">
        <v>23.113</v>
      </c>
      <c r="L9" s="18">
        <v>1.282</v>
      </c>
    </row>
    <row r="10" spans="1:12" ht="17.25" customHeight="1" thickBot="1" x14ac:dyDescent="0.3">
      <c r="A10" s="95"/>
      <c r="B10" s="98"/>
      <c r="C10" s="19" t="s">
        <v>14</v>
      </c>
      <c r="D10" s="20">
        <f>SUM(E10:H10)</f>
        <v>129.414188</v>
      </c>
      <c r="E10" s="21">
        <v>0.90967600000000004</v>
      </c>
      <c r="F10" s="22">
        <v>0.20049700000000001</v>
      </c>
      <c r="G10" s="22">
        <v>13.495872</v>
      </c>
      <c r="H10" s="23">
        <v>114.808143</v>
      </c>
      <c r="I10" s="21"/>
      <c r="J10" s="22"/>
      <c r="K10" s="22"/>
      <c r="L10" s="23"/>
    </row>
    <row r="11" spans="1:12" x14ac:dyDescent="0.25">
      <c r="A11" s="93">
        <v>2</v>
      </c>
      <c r="B11" s="96" t="s">
        <v>56</v>
      </c>
      <c r="C11" s="8" t="s">
        <v>12</v>
      </c>
      <c r="D11" s="9">
        <f t="shared" ref="D11:D13" si="1">SUM(E11:H11)</f>
        <v>3.4653960000000001</v>
      </c>
      <c r="E11" s="24"/>
      <c r="F11" s="25"/>
      <c r="G11" s="11">
        <f>G12+G13</f>
        <v>2.6743990000000002</v>
      </c>
      <c r="H11" s="80">
        <f>H12+H13</f>
        <v>0.79099699999999995</v>
      </c>
      <c r="I11" s="24"/>
      <c r="J11" s="25"/>
      <c r="K11" s="11"/>
      <c r="L11" s="13"/>
    </row>
    <row r="12" spans="1:12" x14ac:dyDescent="0.25">
      <c r="A12" s="94"/>
      <c r="B12" s="97"/>
      <c r="C12" s="14" t="s">
        <v>13</v>
      </c>
      <c r="D12" s="15">
        <f>SUM(E12:H12)</f>
        <v>1.6943539999999999</v>
      </c>
      <c r="E12" s="26"/>
      <c r="F12" s="27"/>
      <c r="G12" s="17">
        <v>1.287866</v>
      </c>
      <c r="H12" s="18">
        <v>0.40648800000000002</v>
      </c>
      <c r="I12" s="26"/>
      <c r="J12" s="27"/>
      <c r="K12" s="17"/>
      <c r="L12" s="18"/>
    </row>
    <row r="13" spans="1:12" ht="17.25" customHeight="1" thickBot="1" x14ac:dyDescent="0.3">
      <c r="A13" s="95"/>
      <c r="B13" s="98"/>
      <c r="C13" s="19" t="s">
        <v>14</v>
      </c>
      <c r="D13" s="28">
        <f t="shared" si="1"/>
        <v>1.771042</v>
      </c>
      <c r="E13" s="29"/>
      <c r="F13" s="30"/>
      <c r="G13" s="22">
        <v>1.386533</v>
      </c>
      <c r="H13" s="23">
        <v>0.38450899999999999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1.1509999999999999E-2</v>
      </c>
      <c r="E15" s="37">
        <v>1.1509999999999999E-2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8.43E-4</v>
      </c>
      <c r="E16" s="47">
        <v>8.43E-4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2.6589999999999999E-3</v>
      </c>
      <c r="E17" s="47">
        <v>2.454E-3</v>
      </c>
      <c r="F17" s="48">
        <v>2.05E-4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3.0020000000000002E-2</v>
      </c>
      <c r="E18" s="47">
        <v>3.0020000000000002E-2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</v>
      </c>
      <c r="E19" s="47"/>
      <c r="F19" s="48"/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3.4416999999999996E-2</v>
      </c>
      <c r="E20" s="47">
        <v>3.3723999999999997E-2</v>
      </c>
      <c r="F20" s="48"/>
      <c r="G20" s="48">
        <v>6.9300000000000004E-4</v>
      </c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0.21221499999999999</v>
      </c>
      <c r="E21" s="47">
        <v>0.19436999999999999</v>
      </c>
      <c r="F21" s="48"/>
      <c r="G21" s="48">
        <v>1.7845E-2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6.6579999999999999E-3</v>
      </c>
      <c r="E22" s="47">
        <v>6.6579999999999999E-3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4.6010000000000001E-3</v>
      </c>
      <c r="E23" s="47">
        <v>4.6010000000000001E-3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1.8259000000000001E-2</v>
      </c>
      <c r="E24" s="47">
        <v>1.8259000000000001E-2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8.605199999999999E-2</v>
      </c>
      <c r="E25" s="47">
        <v>1.6032999999999999E-2</v>
      </c>
      <c r="F25" s="48"/>
      <c r="G25" s="48">
        <v>7.0018999999999998E-2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7.0111999999999994E-2</v>
      </c>
      <c r="E26" s="47">
        <v>7.0111999999999994E-2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>E27+F27+G27+H27</f>
        <v>13.517023000000002</v>
      </c>
      <c r="E27" s="47">
        <v>10.922124</v>
      </c>
      <c r="F27" s="48">
        <v>1.6361330000000001</v>
      </c>
      <c r="G27" s="48">
        <v>0.95144399999999996</v>
      </c>
      <c r="H27" s="49">
        <v>7.3220000000000004E-3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7.9648999999999998E-2</v>
      </c>
      <c r="E28" s="47">
        <v>1.292E-3</v>
      </c>
      <c r="F28" s="48"/>
      <c r="G28" s="48">
        <v>7.8356999999999996E-2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0.200293</v>
      </c>
      <c r="E29" s="47">
        <v>0.13728699999999999</v>
      </c>
      <c r="F29" s="48">
        <v>2.1879999999999998E-3</v>
      </c>
      <c r="G29" s="48">
        <v>6.0817999999999997E-2</v>
      </c>
      <c r="H29" s="49"/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0.13933899999999999</v>
      </c>
      <c r="E30" s="47"/>
      <c r="F30" s="48"/>
      <c r="G30" s="48">
        <v>0.13933899999999999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3.0408999999999999E-2</v>
      </c>
      <c r="E31" s="47"/>
      <c r="F31" s="48"/>
      <c r="G31" s="48">
        <v>3.0408999999999999E-2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0.47156800000000004</v>
      </c>
      <c r="E32" s="47">
        <v>0.43927100000000002</v>
      </c>
      <c r="F32" s="48">
        <v>7.3399999999999995E-4</v>
      </c>
      <c r="G32" s="48">
        <v>2.9387E-2</v>
      </c>
      <c r="H32" s="49">
        <v>2.176E-3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6.4446000000000003E-2</v>
      </c>
      <c r="E33" s="47"/>
      <c r="F33" s="48">
        <v>1.4486000000000001E-2</v>
      </c>
      <c r="G33" s="48">
        <v>4.9868000000000003E-2</v>
      </c>
      <c r="H33" s="49">
        <v>9.2E-5</v>
      </c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2.1399999999999999E-2</v>
      </c>
      <c r="E34" s="47">
        <v>1.8199E-2</v>
      </c>
      <c r="F34" s="48"/>
      <c r="G34" s="48">
        <v>3.2009999999999999E-3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0.39066199999999995</v>
      </c>
      <c r="E35" s="47">
        <v>0.27187699999999998</v>
      </c>
      <c r="F35" s="48">
        <v>9.3244999999999995E-2</v>
      </c>
      <c r="G35" s="48">
        <v>2.554E-2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2.7334999999999998E-2</v>
      </c>
      <c r="E36" s="47">
        <v>3.2850000000000002E-3</v>
      </c>
      <c r="F36" s="48"/>
      <c r="G36" s="48">
        <v>2.4049999999999998E-2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0.29486000000000001</v>
      </c>
      <c r="E37" s="47">
        <v>0.17294999999999999</v>
      </c>
      <c r="F37" s="48"/>
      <c r="G37" s="48">
        <v>0.120014</v>
      </c>
      <c r="H37" s="49">
        <v>1.8959999999999999E-3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2.4992999999999998E-2</v>
      </c>
      <c r="E38" s="47">
        <v>6.3839999999999999E-3</v>
      </c>
      <c r="F38" s="48">
        <v>2.2880000000000001E-3</v>
      </c>
      <c r="G38" s="48">
        <v>1.6320999999999999E-2</v>
      </c>
      <c r="H38" s="49"/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6.8710000000000004E-3</v>
      </c>
      <c r="E39" s="47"/>
      <c r="F39" s="48"/>
      <c r="G39" s="48">
        <v>6.8710000000000004E-3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0.27668199999999998</v>
      </c>
      <c r="E40" s="47">
        <v>0.201127</v>
      </c>
      <c r="F40" s="48">
        <v>6.1240999999999997E-2</v>
      </c>
      <c r="G40" s="48">
        <v>1.4286999999999999E-2</v>
      </c>
      <c r="H40" s="49">
        <v>2.6999999999999999E-5</v>
      </c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>
        <f t="shared" si="2"/>
        <v>0.38035800000000003</v>
      </c>
      <c r="E41" s="47">
        <v>0.378249</v>
      </c>
      <c r="F41" s="48"/>
      <c r="G41" s="48">
        <v>2.1090000000000002E-3</v>
      </c>
      <c r="H41" s="49"/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2.3010000000000001E-3</v>
      </c>
      <c r="E42" s="47"/>
      <c r="F42" s="48"/>
      <c r="G42" s="48">
        <v>2.3010000000000001E-3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9.9849000000000007E-2</v>
      </c>
      <c r="E43" s="47"/>
      <c r="F43" s="48">
        <v>7.6999999999999996E-4</v>
      </c>
      <c r="G43" s="48">
        <v>9.3459E-2</v>
      </c>
      <c r="H43" s="49">
        <v>5.62E-3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3.5077999999999998E-2</v>
      </c>
      <c r="E44" s="47">
        <v>2.2311000000000001E-2</v>
      </c>
      <c r="F44" s="48">
        <v>5.7700000000000004E-4</v>
      </c>
      <c r="G44" s="48">
        <v>1.2189999999999999E-2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1.9951E-2</v>
      </c>
      <c r="E45" s="47">
        <v>5.9599999999999996E-4</v>
      </c>
      <c r="F45" s="48"/>
      <c r="G45" s="48">
        <v>1.9355000000000001E-2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1.3951E-2</v>
      </c>
      <c r="E46" s="47">
        <v>1.3207E-2</v>
      </c>
      <c r="F46" s="48"/>
      <c r="G46" s="48">
        <v>7.4399999999999998E-4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7.5589999999999997E-3</v>
      </c>
      <c r="E47" s="47">
        <v>7.5589999999999997E-3</v>
      </c>
      <c r="F47" s="48"/>
      <c r="G47" s="48"/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0.10925699999999999</v>
      </c>
      <c r="E48" s="47">
        <v>2.117E-3</v>
      </c>
      <c r="F48" s="48">
        <v>1.8100000000000001E-4</v>
      </c>
      <c r="G48" s="48">
        <v>0.106959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4.5830000000000003E-2</v>
      </c>
      <c r="E49" s="47"/>
      <c r="F49" s="48"/>
      <c r="G49" s="48">
        <v>4.5830000000000003E-2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6.3699999999999993E-2</v>
      </c>
      <c r="E50" s="47">
        <v>6.3604999999999995E-2</v>
      </c>
      <c r="F50" s="48"/>
      <c r="G50" s="48">
        <v>9.5000000000000005E-5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0.23130600000000001</v>
      </c>
      <c r="E51" s="47">
        <v>1.5805E-2</v>
      </c>
      <c r="F51" s="48">
        <v>0.18693599999999999</v>
      </c>
      <c r="G51" s="48">
        <v>2.8565E-2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0</v>
      </c>
      <c r="E52" s="47"/>
      <c r="F52" s="48"/>
      <c r="G52" s="48"/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0.111688</v>
      </c>
      <c r="E53" s="47"/>
      <c r="F53" s="48">
        <v>4.1031999999999999E-2</v>
      </c>
      <c r="G53" s="48">
        <v>7.0655999999999997E-2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0.13265699999999997</v>
      </c>
      <c r="E54" s="47">
        <v>7.6577999999999993E-2</v>
      </c>
      <c r="F54" s="48"/>
      <c r="G54" s="48">
        <v>5.5674000000000001E-2</v>
      </c>
      <c r="H54" s="49">
        <v>4.0499999999999998E-4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0.63829399999999992</v>
      </c>
      <c r="E55" s="58">
        <v>0.28492099999999998</v>
      </c>
      <c r="F55" s="59">
        <v>8.7537000000000004E-2</v>
      </c>
      <c r="G55" s="59">
        <v>0.26583600000000002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2.1021999999999999E-2</v>
      </c>
      <c r="E56" s="62"/>
      <c r="F56" s="63"/>
      <c r="G56" s="63">
        <v>2.1021999999999999E-2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0.14694300000000002</v>
      </c>
      <c r="E57" s="62">
        <v>6.0296000000000002E-2</v>
      </c>
      <c r="F57" s="63">
        <v>4.7343000000000003E-2</v>
      </c>
      <c r="G57" s="63">
        <v>3.9303999999999999E-2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79" t="s">
        <v>54</v>
      </c>
      <c r="C58" s="45" t="s">
        <v>13</v>
      </c>
      <c r="D58" s="46">
        <f>E58+F58+G58+H58</f>
        <v>0.56707300000000005</v>
      </c>
      <c r="E58" s="58">
        <v>0.31907000000000002</v>
      </c>
      <c r="F58" s="59">
        <v>4.2283000000000001E-2</v>
      </c>
      <c r="G58" s="59">
        <v>0.20333000000000001</v>
      </c>
      <c r="H58" s="60">
        <v>2.3900000000000002E-3</v>
      </c>
      <c r="I58" s="50"/>
      <c r="J58" s="51"/>
      <c r="K58" s="51"/>
      <c r="L58" s="52"/>
    </row>
    <row r="59" spans="1:12" x14ac:dyDescent="0.25">
      <c r="A59" s="77">
        <v>47</v>
      </c>
      <c r="B59" s="79" t="s">
        <v>57</v>
      </c>
      <c r="C59" s="45" t="s">
        <v>13</v>
      </c>
      <c r="D59" s="46">
        <f>E59+F59+G59+H59</f>
        <v>0.138846</v>
      </c>
      <c r="E59" s="58">
        <v>1.5970000000000002E-2</v>
      </c>
      <c r="F59" s="59">
        <v>2.4729999999999999E-3</v>
      </c>
      <c r="G59" s="59">
        <v>0.120403</v>
      </c>
      <c r="H59" s="60"/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4.4201999999999998E-2</v>
      </c>
      <c r="E60" s="58"/>
      <c r="F60" s="59"/>
      <c r="G60" s="59">
        <v>4.4201999999999998E-2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7.1731000000000003E-2</v>
      </c>
      <c r="E61" s="71"/>
      <c r="F61" s="72"/>
      <c r="G61" s="72">
        <v>7.1731000000000003E-2</v>
      </c>
      <c r="H61" s="73"/>
      <c r="I61" s="74"/>
      <c r="J61" s="75"/>
      <c r="K61" s="75"/>
      <c r="L61" s="76"/>
    </row>
    <row r="62" spans="1:12" ht="18.75" x14ac:dyDescent="0.3">
      <c r="A62" s="99"/>
      <c r="B62" s="99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ноябрь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2021-12-10T10:18:21Z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