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июнь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E8" i="1" l="1"/>
  <c r="F8" i="1"/>
  <c r="G8" i="1"/>
  <c r="H8" i="1"/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<sst xmlns="http://schemas.openxmlformats.org/spreadsheetml/2006/main" count="119" uniqueCount="63">
  <si>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</si>
  <si>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</si>
  <si>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</si>
  <si>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</si>
  <si>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</si>
  <si>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</si>
  <si>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</si>
  <si>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</si>
  <si>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</si>
  <si>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</si>
  <si>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</si>
  <si>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</si>
  <si>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</si>
  <si>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</si>
  <si>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</si>
  <si>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</si>
  <si>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</si>
  <si>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</si>
  <si>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</si>
  <si>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</si>
  <si>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</si>
  <si>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</si>
  <si>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</si>
  <si>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</si>
  <si>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</si>
  <si>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</si>
  <si>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</si>
  <si>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</si>
  <si>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</si>
  <si>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</si>
  <si>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</si>
  <si>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</si>
  <si>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</si>
  <si>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</si>
  <si>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</si>
  <si>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</si>
  <si>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</si>
  <si>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</si>
  <si>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</si>
  <si>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</si>
  <si>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</si>
  <si>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</si>
  <si>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</si>
  <si>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</si>
  <si>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</si>
  <si>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</si>
  <si>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</si>
  <si>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</si>
  <si>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</si>
  <si>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</si>
  <si>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</si>
  <si>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</si>
  <si>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</si>
  <si>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</si>
  <si>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</si>
  <si>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</si>
  <si>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</si>
  <si>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</si>
  <si>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</si>
  <si>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</si>
  <si>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</si>
  <si>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</si>
  <si>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Июнь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</si>
</sst>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43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/>
    <cellStyle name="Обычный_СМИ АПРЕЛЬ 2012 год" xfId="1"/>
    <cellStyle name="Обычный_Справка о ходе договорной компании-новая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tabSelected="1" topLeftCell="A7" workbookViewId="0">
      <selection activeCell="E27" sqref="E27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x14ac:dyDescent="0.25">
      <c r="A4" s="88" t="s">
        <v>62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ht="9.75" customHeight="1" thickBot="1" x14ac:dyDescent="0.3">
      <c r="A5" s="2"/>
      <c r="B5" s="3"/>
      <c r="C5" s="89"/>
      <c r="D5" s="89"/>
      <c r="E5" s="89"/>
      <c r="F5" s="89"/>
      <c r="G5" s="4"/>
      <c r="H5" s="4"/>
    </row>
    <row r="6" spans="1:12" ht="24" customHeight="1" thickBot="1" x14ac:dyDescent="0.3">
      <c r="A6" s="90" t="s">
        <v>2</v>
      </c>
      <c r="B6" s="92" t="s">
        <v>3</v>
      </c>
      <c r="C6" s="94" t="s">
        <v>4</v>
      </c>
      <c r="D6" s="94" t="s">
        <v>5</v>
      </c>
      <c r="E6" s="96" t="s">
        <v>6</v>
      </c>
      <c r="F6" s="97"/>
      <c r="G6" s="97"/>
      <c r="H6" s="98"/>
      <c r="I6" s="96" t="s">
        <v>7</v>
      </c>
      <c r="J6" s="97"/>
      <c r="K6" s="97"/>
      <c r="L6" s="98"/>
    </row>
    <row r="7" spans="1:12" ht="33" customHeight="1" thickBot="1" x14ac:dyDescent="0.3">
      <c r="A7" s="91"/>
      <c r="B7" s="93"/>
      <c r="C7" s="95"/>
      <c r="D7" s="95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0">
        <v>1</v>
      </c>
      <c r="B8" s="83" t="s">
        <v>55</v>
      </c>
      <c r="C8" s="8" t="s">
        <v>12</v>
      </c>
      <c r="D8" s="9">
        <f>SUM(E8:H8)</f>
        <v>340.50928199999998</v>
      </c>
      <c r="E8" s="10">
        <f>E9+E10</f>
        <v>122.038803</v>
      </c>
      <c r="F8" s="11">
        <f t="shared" ref="F8:H8" si="0">F9+F10</f>
        <v>10.973595</v>
      </c>
      <c r="G8" s="11">
        <f t="shared" si="0"/>
        <v>76.443524999999994</v>
      </c>
      <c r="H8" s="12">
        <f t="shared" si="0"/>
        <v>131.053359</v>
      </c>
      <c r="I8" s="10"/>
      <c r="J8" s="11"/>
      <c r="K8" s="11"/>
      <c r="L8" s="13"/>
    </row>
    <row r="9" spans="1:12" x14ac:dyDescent="0.25">
      <c r="A9" s="81"/>
      <c r="B9" s="84"/>
      <c r="C9" s="14" t="s">
        <v>13</v>
      </c>
      <c r="D9" s="15">
        <f>SUM(E9:H9)</f>
        <v>218.85703300000003</v>
      </c>
      <c r="E9" s="16">
        <v>121.340952</v>
      </c>
      <c r="F9" s="17">
        <v>10.650592</v>
      </c>
      <c r="G9" s="17">
        <v>59.511713</v>
      </c>
      <c r="H9" s="18">
        <v>27.353776</v>
      </c>
      <c r="I9" s="16">
        <v>205.232</v>
      </c>
      <c r="J9" s="17">
        <v>7.8979999999999997</v>
      </c>
      <c r="K9" s="17">
        <v>18.258000000000003</v>
      </c>
      <c r="L9" s="18">
        <v>1.075</v>
      </c>
    </row>
    <row r="10" spans="1:12" ht="17.25" customHeight="1" thickBot="1" x14ac:dyDescent="0.3">
      <c r="A10" s="82"/>
      <c r="B10" s="85"/>
      <c r="C10" s="19" t="s">
        <v>14</v>
      </c>
      <c r="D10" s="20">
        <f>SUM(E10:H10)</f>
        <v>121.65224900000001</v>
      </c>
      <c r="E10" s="21">
        <v>0.697851</v>
      </c>
      <c r="F10" s="22">
        <v>0.32300299999999998</v>
      </c>
      <c r="G10" s="22">
        <v>16.931812000000001</v>
      </c>
      <c r="H10" s="23">
        <v>103.699583</v>
      </c>
      <c r="I10" s="21"/>
      <c r="J10" s="22"/>
      <c r="K10" s="22"/>
      <c r="L10" s="23"/>
    </row>
    <row r="11" spans="1:12" x14ac:dyDescent="0.25">
      <c r="A11" s="80">
        <v>2</v>
      </c>
      <c r="B11" s="83" t="s">
        <v>56</v>
      </c>
      <c r="C11" s="8" t="s">
        <v>12</v>
      </c>
      <c r="D11" s="9">
        <f t="shared" ref="D11:D13" si="1">SUM(E11:H11)</f>
        <v>3.1867749999999999</v>
      </c>
      <c r="E11" s="24"/>
      <c r="F11" s="25"/>
      <c r="G11" s="11">
        <f>G12+G13</f>
        <v>2.4869289999999999</v>
      </c>
      <c r="H11" s="13">
        <f>H12+H13</f>
        <v>0.69984599999999997</v>
      </c>
      <c r="I11" s="24"/>
      <c r="J11" s="25"/>
      <c r="K11" s="11"/>
      <c r="L11" s="13"/>
    </row>
    <row r="12" spans="1:12" x14ac:dyDescent="0.25">
      <c r="A12" s="81"/>
      <c r="B12" s="84"/>
      <c r="C12" s="14" t="s">
        <v>13</v>
      </c>
      <c r="D12" s="15">
        <f>SUM(E12:H12)</f>
        <v>1.435962</v>
      </c>
      <c r="E12" s="26"/>
      <c r="F12" s="27"/>
      <c r="G12" s="17">
        <v>1.0841780000000001</v>
      </c>
      <c r="H12" s="18">
        <v>0.35178399999999999</v>
      </c>
      <c r="I12" s="26"/>
      <c r="J12" s="27"/>
      <c r="K12" s="17"/>
      <c r="L12" s="18"/>
    </row>
    <row r="13" spans="1:12" ht="17.25" customHeight="1" thickBot="1" x14ac:dyDescent="0.3">
      <c r="A13" s="82"/>
      <c r="B13" s="85"/>
      <c r="C13" s="19" t="s">
        <v>14</v>
      </c>
      <c r="D13" s="28">
        <f t="shared" si="1"/>
        <v>1.750813</v>
      </c>
      <c r="E13" s="29"/>
      <c r="F13" s="30"/>
      <c r="G13" s="22">
        <v>1.4027510000000001</v>
      </c>
      <c r="H13" s="23">
        <v>0.34806199999999998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1.1710999999999999E-2</v>
      </c>
      <c r="E15" s="37">
        <v>1.1710999999999999E-2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6.7100000000000005E-4</v>
      </c>
      <c r="E16" s="47">
        <v>6.7100000000000005E-4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3.264E-3</v>
      </c>
      <c r="E17" s="47">
        <v>2.9970000000000001E-3</v>
      </c>
      <c r="F17" s="48">
        <v>2.6699999999999998E-4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3.9745000000000003E-2</v>
      </c>
      <c r="E18" s="47">
        <v>3.9745000000000003E-2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</v>
      </c>
      <c r="E19" s="47"/>
      <c r="F19" s="48"/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4.0483999999999999E-2</v>
      </c>
      <c r="E20" s="47">
        <v>3.4717999999999999E-2</v>
      </c>
      <c r="F20" s="48"/>
      <c r="G20" s="48">
        <v>5.7660000000000003E-3</v>
      </c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0.226157</v>
      </c>
      <c r="E21" s="47">
        <v>0.20582700000000001</v>
      </c>
      <c r="F21" s="48"/>
      <c r="G21" s="48">
        <v>2.0330000000000001E-2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2.8050000000000002E-3</v>
      </c>
      <c r="E22" s="47">
        <v>2.8050000000000002E-3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2.8900000000000002E-3</v>
      </c>
      <c r="E23" s="47">
        <v>2.8900000000000002E-3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1.5668000000000001E-2</v>
      </c>
      <c r="E24" s="47">
        <v>1.5668000000000001E-2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8.0836999999999992E-2</v>
      </c>
      <c r="E25" s="47">
        <v>3.1649999999999998E-2</v>
      </c>
      <c r="F25" s="48"/>
      <c r="G25" s="48">
        <v>4.9187000000000002E-2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4.7910000000000001E-2</v>
      </c>
      <c r="E26" s="47">
        <v>4.7910000000000001E-2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>E27+F27+G27+H27</f>
        <v>9.6642670000000006</v>
      </c>
      <c r="E27" s="47">
        <v>8.2269959999999998</v>
      </c>
      <c r="F27" s="48">
        <v>0.907161</v>
      </c>
      <c r="G27" s="48">
        <v>0.52659999999999996</v>
      </c>
      <c r="H27" s="49">
        <v>3.5100000000000001E-3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7.0609000000000005E-2</v>
      </c>
      <c r="E28" s="47">
        <v>3.8349999999999999E-3</v>
      </c>
      <c r="F28" s="48"/>
      <c r="G28" s="48">
        <v>6.6774E-2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0.195995</v>
      </c>
      <c r="E29" s="47">
        <v>0.124389</v>
      </c>
      <c r="F29" s="48">
        <v>1.7432E-2</v>
      </c>
      <c r="G29" s="48">
        <v>5.4174E-2</v>
      </c>
      <c r="H29" s="49"/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8.0342999999999998E-2</v>
      </c>
      <c r="E30" s="47"/>
      <c r="F30" s="48"/>
      <c r="G30" s="48">
        <v>8.0342999999999998E-2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3.5019000000000002E-2</v>
      </c>
      <c r="E31" s="47"/>
      <c r="F31" s="48"/>
      <c r="G31" s="48">
        <v>3.5019000000000002E-2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0.41971900000000001</v>
      </c>
      <c r="E32" s="47">
        <v>0.39518300000000001</v>
      </c>
      <c r="F32" s="48">
        <v>6.4700000000000001E-4</v>
      </c>
      <c r="G32" s="48">
        <v>2.196E-2</v>
      </c>
      <c r="H32" s="49">
        <v>1.9289999999999999E-3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6.3579999999999998E-2</v>
      </c>
      <c r="E33" s="47"/>
      <c r="F33" s="48">
        <v>2.3036000000000001E-2</v>
      </c>
      <c r="G33" s="48">
        <v>4.0485E-2</v>
      </c>
      <c r="H33" s="49">
        <v>5.8999999999999998E-5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7.4076000000000003E-2</v>
      </c>
      <c r="E34" s="47">
        <v>7.1546999999999999E-2</v>
      </c>
      <c r="F34" s="48"/>
      <c r="G34" s="48">
        <v>2.529E-3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0.27241199999999999</v>
      </c>
      <c r="E35" s="47">
        <v>0.2082</v>
      </c>
      <c r="F35" s="48">
        <v>4.9050999999999997E-2</v>
      </c>
      <c r="G35" s="48">
        <v>1.5161000000000001E-2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2.5898000000000001E-2</v>
      </c>
      <c r="E36" s="47">
        <v>1.6100000000000001E-4</v>
      </c>
      <c r="F36" s="48"/>
      <c r="G36" s="48">
        <v>2.5736999999999999E-2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0.38201799999999997</v>
      </c>
      <c r="E37" s="47">
        <v>0.23815</v>
      </c>
      <c r="F37" s="48"/>
      <c r="G37" s="48">
        <v>0.14166699999999999</v>
      </c>
      <c r="H37" s="49">
        <v>2.2009999999999998E-3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2.7136E-2</v>
      </c>
      <c r="E38" s="47">
        <v>6.4819999999999999E-3</v>
      </c>
      <c r="F38" s="48">
        <v>2.5079999999999998E-3</v>
      </c>
      <c r="G38" s="48">
        <v>1.8145999999999999E-2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6.4489999999999999E-3</v>
      </c>
      <c r="E39" s="47"/>
      <c r="F39" s="48"/>
      <c r="G39" s="48">
        <v>6.4489999999999999E-3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0.35177599999999998</v>
      </c>
      <c r="E40" s="47">
        <v>0.247839</v>
      </c>
      <c r="F40" s="48">
        <v>8.5139000000000006E-2</v>
      </c>
      <c r="G40" s="48">
        <v>1.8749999999999999E-2</v>
      </c>
      <c r="H40" s="49">
        <v>4.8000000000000001E-5</v>
      </c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>
        <f t="shared" si="2"/>
        <v>7.568699999999999E-2</v>
      </c>
      <c r="E41" s="47">
        <v>7.5498999999999997E-2</v>
      </c>
      <c r="F41" s="48"/>
      <c r="G41" s="48">
        <v>1.8799999999999999E-4</v>
      </c>
      <c r="H41" s="49"/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4.8695000000000002E-2</v>
      </c>
      <c r="E42" s="47"/>
      <c r="F42" s="48"/>
      <c r="G42" s="48">
        <v>4.8695000000000002E-2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0.10954999999999999</v>
      </c>
      <c r="E43" s="47"/>
      <c r="F43" s="48"/>
      <c r="G43" s="48">
        <v>0.103503</v>
      </c>
      <c r="H43" s="49">
        <v>6.0470000000000003E-3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3.6171000000000002E-2</v>
      </c>
      <c r="E44" s="47">
        <v>1.2681E-2</v>
      </c>
      <c r="F44" s="48"/>
      <c r="G44" s="48">
        <v>2.349E-2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3.8212999999999997E-2</v>
      </c>
      <c r="E45" s="47">
        <v>6.7100000000000005E-4</v>
      </c>
      <c r="F45" s="48"/>
      <c r="G45" s="48">
        <v>3.7541999999999999E-2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2.0545000000000001E-2</v>
      </c>
      <c r="E46" s="47">
        <v>1.8839999999999999E-2</v>
      </c>
      <c r="F46" s="48"/>
      <c r="G46" s="48">
        <v>1.7049999999999999E-3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1.35E-2</v>
      </c>
      <c r="E47" s="47">
        <v>1.2572E-2</v>
      </c>
      <c r="F47" s="48"/>
      <c r="G47" s="48">
        <v>9.2800000000000001E-4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0.115285</v>
      </c>
      <c r="E48" s="47">
        <v>2.2169999999999998E-3</v>
      </c>
      <c r="F48" s="48">
        <v>1.1670000000000001E-3</v>
      </c>
      <c r="G48" s="48">
        <v>0.111901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3.0705000000000003E-2</v>
      </c>
      <c r="E49" s="47">
        <v>2.2627000000000001E-2</v>
      </c>
      <c r="F49" s="48">
        <v>1.818E-3</v>
      </c>
      <c r="G49" s="48">
        <v>6.2599999999999999E-3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9.9515999999999993E-2</v>
      </c>
      <c r="E50" s="47">
        <v>8.7492E-2</v>
      </c>
      <c r="F50" s="48"/>
      <c r="G50" s="48">
        <v>1.2024E-2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0.23977799999999999</v>
      </c>
      <c r="E51" s="47">
        <v>1.4577E-2</v>
      </c>
      <c r="F51" s="48">
        <v>0.19188</v>
      </c>
      <c r="G51" s="48">
        <v>3.3321000000000003E-2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8.8010000000000005E-2</v>
      </c>
      <c r="E52" s="47">
        <v>7.4100000000000001E-4</v>
      </c>
      <c r="F52" s="48"/>
      <c r="G52" s="48">
        <v>8.7268999999999999E-2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6.0715999999999999E-2</v>
      </c>
      <c r="E53" s="47">
        <v>1.9028E-2</v>
      </c>
      <c r="F53" s="48">
        <v>1.9880999999999999E-2</v>
      </c>
      <c r="G53" s="48">
        <v>2.1807E-2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0.16642300000000002</v>
      </c>
      <c r="E54" s="47">
        <v>9.7531999999999994E-2</v>
      </c>
      <c r="F54" s="48"/>
      <c r="G54" s="48">
        <v>6.8689E-2</v>
      </c>
      <c r="H54" s="49">
        <v>2.02E-4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0.55912300000000004</v>
      </c>
      <c r="E55" s="58">
        <v>0.25090600000000002</v>
      </c>
      <c r="F55" s="59">
        <v>7.9887E-2</v>
      </c>
      <c r="G55" s="59">
        <v>0.22833000000000001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1.5991999999999999E-2</v>
      </c>
      <c r="E56" s="62"/>
      <c r="F56" s="63"/>
      <c r="G56" s="63">
        <v>1.5991999999999999E-2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6.4142000000000005E-2</v>
      </c>
      <c r="E57" s="62">
        <v>2.6733E-2</v>
      </c>
      <c r="F57" s="63">
        <v>2.1888000000000001E-2</v>
      </c>
      <c r="G57" s="63">
        <v>1.5521E-2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0</v>
      </c>
      <c r="E58" s="58"/>
      <c r="F58" s="59"/>
      <c r="G58" s="59"/>
      <c r="H58" s="60"/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0.14435200000000001</v>
      </c>
      <c r="E59" s="58">
        <v>8.1569999999999993E-3</v>
      </c>
      <c r="F59" s="59">
        <v>1.457E-3</v>
      </c>
      <c r="G59" s="59">
        <v>0.134738</v>
      </c>
      <c r="H59" s="60"/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3.5922000000000003E-2</v>
      </c>
      <c r="E60" s="58"/>
      <c r="F60" s="59"/>
      <c r="G60" s="59">
        <v>3.5922000000000003E-2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5.2957999999999998E-2</v>
      </c>
      <c r="E61" s="71"/>
      <c r="F61" s="72"/>
      <c r="G61" s="72">
        <v>5.2957999999999998E-2</v>
      </c>
      <c r="H61" s="73"/>
      <c r="I61" s="74"/>
      <c r="J61" s="75"/>
      <c r="K61" s="75"/>
      <c r="L61" s="76"/>
    </row>
    <row r="62" spans="1:12" ht="18.75" x14ac:dyDescent="0.3">
      <c r="A62" s="86"/>
      <c r="B62" s="86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2021-07-12T07:24:30Z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