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июль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E8" i="1" l="1"/>
  <c r="F8" i="1"/>
  <c r="G8" i="1"/>
  <c r="H8" i="1"/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<sst xmlns="http://schemas.openxmlformats.org/spreadsheetml/2006/main" count="119" uniqueCount="63">
  <si>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</si>
  <si>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</si>
  <si>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</si>
  <si>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</si>
  <si>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</si>
  <si>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</si>
  <si>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</si>
  <si>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</si>
  <si>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</si>
  <si>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</si>
  <si>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</si>
  <si>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</si>
  <si>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</si>
  <si>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</si>
  <si>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</si>
  <si>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</si>
  <si>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</si>
  <si>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</si>
  <si>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</si>
  <si>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</si>
  <si>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</si>
  <si>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</si>
  <si>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</si>
  <si>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</si>
  <si>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</si>
  <si>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</si>
  <si>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</si>
  <si>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</si>
  <si>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</si>
  <si>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</si>
  <si>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</si>
  <si>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</si>
  <si>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</si>
  <si>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</si>
  <si>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</si>
  <si>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</si>
  <si>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</si>
  <si>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</si>
  <si>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</si>
  <si>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</si>
  <si>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</si>
  <si>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</si>
  <si>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</si>
  <si>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</si>
  <si>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</si>
  <si>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</si>
  <si>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</si>
  <si>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</si>
  <si>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</si>
  <si>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</si>
  <si>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</si>
  <si>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</si>
  <si>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</si>
  <si>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</si>
  <si>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</si>
  <si>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</si>
  <si>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</si>
  <si>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</si>
  <si>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</si>
  <si>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</si>
  <si>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</si>
  <si>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</si>
  <si>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Июль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</si>
</sst>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/>
    <cellStyle name="Обычный_СМИ АПРЕЛЬ 2012 год" xfId="1"/>
    <cellStyle name="Обычный_Справка о ходе договорной компании-новая" xfId="2"/>
    <cellStyle name="Финансовый" xfId="3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workbookViewId="0">
      <selection activeCell="P24" sqref="P24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3" spans="1:12" x14ac:dyDescent="0.2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2" x14ac:dyDescent="0.25">
      <c r="A4" s="81" t="s">
        <v>62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9.75" customHeight="1" thickBot="1" x14ac:dyDescent="0.3">
      <c r="A5" s="2"/>
      <c r="B5" s="3"/>
      <c r="C5" s="82"/>
      <c r="D5" s="82"/>
      <c r="E5" s="82"/>
      <c r="F5" s="82"/>
      <c r="G5" s="4"/>
      <c r="H5" s="4"/>
    </row>
    <row r="6" spans="1:12" ht="24" customHeight="1" thickBot="1" x14ac:dyDescent="0.3">
      <c r="A6" s="83" t="s">
        <v>2</v>
      </c>
      <c r="B6" s="85" t="s">
        <v>3</v>
      </c>
      <c r="C6" s="87" t="s">
        <v>4</v>
      </c>
      <c r="D6" s="87" t="s">
        <v>5</v>
      </c>
      <c r="E6" s="89" t="s">
        <v>6</v>
      </c>
      <c r="F6" s="90"/>
      <c r="G6" s="90"/>
      <c r="H6" s="91"/>
      <c r="I6" s="89" t="s">
        <v>7</v>
      </c>
      <c r="J6" s="90"/>
      <c r="K6" s="90"/>
      <c r="L6" s="91"/>
    </row>
    <row r="7" spans="1:12" ht="33" customHeight="1" thickBot="1" x14ac:dyDescent="0.3">
      <c r="A7" s="84"/>
      <c r="B7" s="86"/>
      <c r="C7" s="88"/>
      <c r="D7" s="8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2">
        <v>1</v>
      </c>
      <c r="B8" s="95" t="s">
        <v>55</v>
      </c>
      <c r="C8" s="8" t="s">
        <v>12</v>
      </c>
      <c r="D8" s="9">
        <f>SUM(E8:H8)</f>
        <v>373.33567099999999</v>
      </c>
      <c r="E8" s="10">
        <f>E9+E10</f>
        <v>129.08326199999999</v>
      </c>
      <c r="F8" s="11">
        <f t="shared" ref="F8:H8" si="0">F9+F10</f>
        <v>14.592865</v>
      </c>
      <c r="G8" s="11">
        <f t="shared" si="0"/>
        <v>84.807015000000007</v>
      </c>
      <c r="H8" s="12">
        <f t="shared" si="0"/>
        <v>144.852529</v>
      </c>
      <c r="I8" s="10"/>
      <c r="J8" s="11"/>
      <c r="K8" s="11"/>
      <c r="L8" s="13"/>
    </row>
    <row r="9" spans="1:12" x14ac:dyDescent="0.25">
      <c r="A9" s="93"/>
      <c r="B9" s="96"/>
      <c r="C9" s="14" t="s">
        <v>13</v>
      </c>
      <c r="D9" s="15">
        <f>SUM(E9:H9)</f>
        <v>236.96032700000001</v>
      </c>
      <c r="E9" s="16">
        <v>128.214527</v>
      </c>
      <c r="F9" s="17">
        <v>14.245340000000001</v>
      </c>
      <c r="G9" s="17">
        <v>65.459029999999998</v>
      </c>
      <c r="H9" s="18">
        <v>29.041429999999998</v>
      </c>
      <c r="I9" s="16">
        <v>215.94100000000003</v>
      </c>
      <c r="J9" s="17">
        <v>10.581</v>
      </c>
      <c r="K9" s="17">
        <v>22.169</v>
      </c>
      <c r="L9" s="18">
        <v>1.0940000000000001</v>
      </c>
    </row>
    <row r="10" spans="1:12" ht="17.25" customHeight="1" thickBot="1" x14ac:dyDescent="0.3">
      <c r="A10" s="94"/>
      <c r="B10" s="97"/>
      <c r="C10" s="19" t="s">
        <v>14</v>
      </c>
      <c r="D10" s="20">
        <f>SUM(E10:H10)</f>
        <v>136.37534399999998</v>
      </c>
      <c r="E10" s="21">
        <v>0.86873500000000003</v>
      </c>
      <c r="F10" s="22">
        <v>0.34752499999999997</v>
      </c>
      <c r="G10" s="22">
        <v>19.347985000000001</v>
      </c>
      <c r="H10" s="23">
        <v>115.811099</v>
      </c>
      <c r="I10" s="21"/>
      <c r="J10" s="22"/>
      <c r="K10" s="22"/>
      <c r="L10" s="23"/>
    </row>
    <row r="11" spans="1:12" x14ac:dyDescent="0.25">
      <c r="A11" s="92">
        <v>2</v>
      </c>
      <c r="B11" s="95" t="s">
        <v>56</v>
      </c>
      <c r="C11" s="8" t="s">
        <v>12</v>
      </c>
      <c r="D11" s="9">
        <f t="shared" ref="D11:D13" si="1">SUM(E11:H11)</f>
        <v>3.2837650000000003</v>
      </c>
      <c r="E11" s="24"/>
      <c r="F11" s="25"/>
      <c r="G11" s="11">
        <f>G12+G13</f>
        <v>2.5475690000000002</v>
      </c>
      <c r="H11" s="13">
        <f>H12+H13</f>
        <v>0.73619600000000007</v>
      </c>
      <c r="I11" s="24"/>
      <c r="J11" s="25"/>
      <c r="K11" s="11"/>
      <c r="L11" s="13"/>
    </row>
    <row r="12" spans="1:12" x14ac:dyDescent="0.25">
      <c r="A12" s="93"/>
      <c r="B12" s="96"/>
      <c r="C12" s="14" t="s">
        <v>13</v>
      </c>
      <c r="D12" s="15">
        <f>SUM(E12:H12)</f>
        <v>1.565957</v>
      </c>
      <c r="E12" s="26"/>
      <c r="F12" s="27"/>
      <c r="G12" s="17">
        <v>1.1977850000000001</v>
      </c>
      <c r="H12" s="18">
        <v>0.368172</v>
      </c>
      <c r="I12" s="26"/>
      <c r="J12" s="27"/>
      <c r="K12" s="17"/>
      <c r="L12" s="18"/>
    </row>
    <row r="13" spans="1:12" ht="17.25" customHeight="1" thickBot="1" x14ac:dyDescent="0.3">
      <c r="A13" s="94"/>
      <c r="B13" s="97"/>
      <c r="C13" s="19" t="s">
        <v>14</v>
      </c>
      <c r="D13" s="28">
        <f t="shared" si="1"/>
        <v>1.7178080000000002</v>
      </c>
      <c r="E13" s="29"/>
      <c r="F13" s="30"/>
      <c r="G13" s="22">
        <v>1.3497840000000001</v>
      </c>
      <c r="H13" s="23">
        <v>0.36802400000000002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9.8989999999999998E-3</v>
      </c>
      <c r="E15" s="37">
        <v>9.8989999999999998E-3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3.8000000000000002E-4</v>
      </c>
      <c r="E16" s="47">
        <v>3.8000000000000002E-4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2.1650000000000003E-3</v>
      </c>
      <c r="E17" s="47">
        <v>6.3400000000000001E-4</v>
      </c>
      <c r="F17" s="48">
        <v>1.531E-3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2.5041000000000001E-2</v>
      </c>
      <c r="E18" s="47">
        <v>2.5041000000000001E-2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0.102718</v>
      </c>
      <c r="E19" s="47"/>
      <c r="F19" s="48">
        <v>0.102718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5.1839999999999997E-2</v>
      </c>
      <c r="E20" s="47">
        <v>5.1839999999999997E-2</v>
      </c>
      <c r="F20" s="48"/>
      <c r="G20" s="48"/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9.1484999999999997E-2</v>
      </c>
      <c r="E21" s="47">
        <v>8.3815000000000001E-2</v>
      </c>
      <c r="F21" s="48"/>
      <c r="G21" s="48">
        <v>7.6699999999999997E-3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2.6350000000000002E-3</v>
      </c>
      <c r="E22" s="47">
        <v>2.6350000000000002E-3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2.6090000000000002E-3</v>
      </c>
      <c r="E23" s="47">
        <v>2.6090000000000002E-3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1.7187000000000001E-2</v>
      </c>
      <c r="E24" s="47">
        <v>1.7187000000000001E-2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8.1950999999999996E-2</v>
      </c>
      <c r="E25" s="47">
        <v>4.1452999999999997E-2</v>
      </c>
      <c r="F25" s="48"/>
      <c r="G25" s="48">
        <v>4.0497999999999999E-2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4.5351000000000002E-2</v>
      </c>
      <c r="E26" s="47">
        <v>4.5351000000000002E-2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>E27+F27+G27+H27</f>
        <v>7.866039999999999</v>
      </c>
      <c r="E27" s="47">
        <v>6.6597520000000001</v>
      </c>
      <c r="F27" s="48">
        <v>0.75545600000000002</v>
      </c>
      <c r="G27" s="48">
        <v>0.44748599999999999</v>
      </c>
      <c r="H27" s="49">
        <v>3.346E-3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6.8697999999999995E-2</v>
      </c>
      <c r="E28" s="47">
        <v>3.5899999999999999E-3</v>
      </c>
      <c r="F28" s="48"/>
      <c r="G28" s="48">
        <v>6.5107999999999999E-2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0.199324</v>
      </c>
      <c r="E29" s="47">
        <v>0.133322</v>
      </c>
      <c r="F29" s="48">
        <v>9.1710000000000003E-3</v>
      </c>
      <c r="G29" s="48">
        <v>5.6831E-2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0.104088</v>
      </c>
      <c r="E30" s="47"/>
      <c r="F30" s="48"/>
      <c r="G30" s="48">
        <v>0.104088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3.5788E-2</v>
      </c>
      <c r="E31" s="47"/>
      <c r="F31" s="48"/>
      <c r="G31" s="48">
        <v>3.5788E-2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0.50027900000000003</v>
      </c>
      <c r="E32" s="47">
        <v>0.46712900000000002</v>
      </c>
      <c r="F32" s="48">
        <v>7.9799999999999999E-4</v>
      </c>
      <c r="G32" s="48">
        <v>2.9766000000000001E-2</v>
      </c>
      <c r="H32" s="49">
        <v>2.5860000000000002E-3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7.0675000000000002E-2</v>
      </c>
      <c r="E33" s="47"/>
      <c r="F33" s="48">
        <v>2.0690000000000001E-3</v>
      </c>
      <c r="G33" s="48">
        <v>6.8606E-2</v>
      </c>
      <c r="H33" s="49"/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2.9781999999999999E-2</v>
      </c>
      <c r="E34" s="47">
        <v>2.2192E-2</v>
      </c>
      <c r="F34" s="48"/>
      <c r="G34" s="48">
        <v>7.5900000000000004E-3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6.0042000000000005E-2</v>
      </c>
      <c r="E35" s="47">
        <v>5.7027000000000001E-2</v>
      </c>
      <c r="F35" s="48">
        <v>5.3700000000000004E-4</v>
      </c>
      <c r="G35" s="48">
        <v>2.4780000000000002E-3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2.7040000000000002E-2</v>
      </c>
      <c r="E36" s="47"/>
      <c r="F36" s="48"/>
      <c r="G36" s="48">
        <v>2.7040000000000002E-2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0.163802</v>
      </c>
      <c r="E37" s="47">
        <v>0.10122299999999999</v>
      </c>
      <c r="F37" s="48"/>
      <c r="G37" s="48">
        <v>6.1473E-2</v>
      </c>
      <c r="H37" s="49">
        <v>1.106E-3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2.7136E-2</v>
      </c>
      <c r="E38" s="47">
        <v>6.4819999999999999E-3</v>
      </c>
      <c r="F38" s="48">
        <v>2.5079999999999998E-3</v>
      </c>
      <c r="G38" s="48">
        <v>1.8145999999999999E-2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6.7689999999999998E-3</v>
      </c>
      <c r="E39" s="47"/>
      <c r="F39" s="48"/>
      <c r="G39" s="48">
        <v>6.7689999999999998E-3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6.7663000000000001E-2</v>
      </c>
      <c r="E40" s="47">
        <v>6.7497000000000001E-2</v>
      </c>
      <c r="F40" s="48"/>
      <c r="G40" s="48">
        <v>1.66E-4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>
        <f t="shared" si="2"/>
        <v>0.26365699999999997</v>
      </c>
      <c r="E41" s="47">
        <v>0.188249</v>
      </c>
      <c r="F41" s="48">
        <v>6.2426000000000002E-2</v>
      </c>
      <c r="G41" s="48">
        <v>1.2945E-2</v>
      </c>
      <c r="H41" s="49">
        <v>3.6999999999999998E-5</v>
      </c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4.8695000000000002E-2</v>
      </c>
      <c r="E42" s="47"/>
      <c r="F42" s="48"/>
      <c r="G42" s="48">
        <v>4.8695000000000002E-2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0.10869500000000001</v>
      </c>
      <c r="E43" s="47"/>
      <c r="F43" s="48">
        <v>3.9399999999999998E-4</v>
      </c>
      <c r="G43" s="48">
        <v>0.10194</v>
      </c>
      <c r="H43" s="49">
        <v>6.3610000000000003E-3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3.7400000000000003E-2</v>
      </c>
      <c r="E44" s="47"/>
      <c r="F44" s="48">
        <v>2.3900000000000001E-4</v>
      </c>
      <c r="G44" s="48">
        <v>3.7161E-2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3.2750000000000001E-2</v>
      </c>
      <c r="E45" s="47"/>
      <c r="F45" s="48"/>
      <c r="G45" s="48">
        <v>3.2750000000000001E-2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2.4239E-2</v>
      </c>
      <c r="E46" s="47"/>
      <c r="F46" s="48"/>
      <c r="G46" s="48">
        <v>2.4239E-2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1.35E-2</v>
      </c>
      <c r="E47" s="47">
        <v>1.2572E-2</v>
      </c>
      <c r="F47" s="48"/>
      <c r="G47" s="48">
        <v>9.2800000000000001E-4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0.10326199999999999</v>
      </c>
      <c r="E48" s="47">
        <v>2.117E-3</v>
      </c>
      <c r="F48" s="48">
        <v>1.109E-3</v>
      </c>
      <c r="G48" s="48">
        <v>0.100036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3.1502000000000002E-2</v>
      </c>
      <c r="E49" s="47">
        <v>2.4517000000000001E-2</v>
      </c>
      <c r="F49" s="48">
        <v>0</v>
      </c>
      <c r="G49" s="48">
        <v>6.9849999999999999E-3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4.6246999999999996E-2</v>
      </c>
      <c r="E50" s="47">
        <v>4.1197999999999999E-2</v>
      </c>
      <c r="F50" s="48">
        <v>0</v>
      </c>
      <c r="G50" s="48">
        <v>5.0489999999999997E-3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0.231459</v>
      </c>
      <c r="E51" s="47">
        <v>1.3236E-2</v>
      </c>
      <c r="F51" s="48">
        <v>0.18789500000000001</v>
      </c>
      <c r="G51" s="48">
        <v>3.0328000000000001E-2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6.9461999999999996E-2</v>
      </c>
      <c r="E52" s="47">
        <v>6.1300000000000005E-4</v>
      </c>
      <c r="F52" s="48">
        <v>0</v>
      </c>
      <c r="G52" s="48">
        <v>6.8848999999999994E-2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7.2928999999999994E-2</v>
      </c>
      <c r="E53" s="47">
        <v>0</v>
      </c>
      <c r="F53" s="48">
        <v>1.3188999999999999E-2</v>
      </c>
      <c r="G53" s="48">
        <v>5.9740000000000001E-2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0.14255600000000002</v>
      </c>
      <c r="E54" s="47">
        <v>8.2638000000000003E-2</v>
      </c>
      <c r="F54" s="48"/>
      <c r="G54" s="48">
        <v>5.9615000000000001E-2</v>
      </c>
      <c r="H54" s="49">
        <v>3.0299999999999999E-4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0.44716299999999998</v>
      </c>
      <c r="E55" s="58">
        <v>0.22040599999999999</v>
      </c>
      <c r="F55" s="59">
        <v>5.6401E-2</v>
      </c>
      <c r="G55" s="59">
        <v>0.17035600000000001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1.6570000000000001E-2</v>
      </c>
      <c r="E56" s="62"/>
      <c r="F56" s="63"/>
      <c r="G56" s="63">
        <v>1.6570000000000001E-2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1.1587E-2</v>
      </c>
      <c r="E57" s="62">
        <v>4.7429999999999998E-3</v>
      </c>
      <c r="F57" s="63">
        <v>4.1149999999999997E-3</v>
      </c>
      <c r="G57" s="63">
        <v>2.7290000000000001E-3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</v>
      </c>
      <c r="E58" s="58"/>
      <c r="F58" s="59"/>
      <c r="G58" s="59"/>
      <c r="H58" s="60"/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0.11394300000000002</v>
      </c>
      <c r="E59" s="58">
        <v>7.2960000000000004E-3</v>
      </c>
      <c r="F59" s="59">
        <v>1.495E-3</v>
      </c>
      <c r="G59" s="59">
        <v>9.7459000000000004E-2</v>
      </c>
      <c r="H59" s="60">
        <v>7.6930000000000002E-3</v>
      </c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3.8824999999999998E-2</v>
      </c>
      <c r="E60" s="58"/>
      <c r="F60" s="59"/>
      <c r="G60" s="59">
        <v>3.8824999999999998E-2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4.9606999999999998E-2</v>
      </c>
      <c r="E61" s="71"/>
      <c r="F61" s="72"/>
      <c r="G61" s="72">
        <v>4.9606999999999998E-2</v>
      </c>
      <c r="H61" s="73"/>
      <c r="I61" s="74"/>
      <c r="J61" s="75"/>
      <c r="K61" s="75"/>
      <c r="L61" s="76"/>
    </row>
    <row r="62" spans="1:12" ht="18.75" x14ac:dyDescent="0.3">
      <c r="A62" s="98"/>
      <c r="B62" s="98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8:A10"/>
    <mergeCell ref="B8:B10"/>
    <mergeCell ref="A11:A13"/>
    <mergeCell ref="B11:B13"/>
    <mergeCell ref="A62:B62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2021-08-10T10:57:49Z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