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феврал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<sst xmlns="http://schemas.openxmlformats.org/spreadsheetml/2006/main" count="119" uniqueCount="63">
  <si>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</si>
  <si>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</si>
  <si>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</si>
  <si>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</si>
  <si>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</si>
  <si>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</si>
  <si>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</si>
  <si>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</si>
  <si>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</si>
  <si>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</si>
  <si>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</si>
  <si>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</si>
  <si>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</si>
  <si>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</si>
  <si>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</si>
  <si>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</si>
  <si>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</si>
  <si>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</si>
  <si>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</si>
  <si>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</si>
  <si>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</si>
  <si>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</si>
  <si>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</si>
  <si>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</si>
  <si>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</si>
  <si>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</si>
  <si>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</si>
  <si>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</si>
  <si>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</si>
  <si>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</si>
  <si>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</si>
  <si>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</si>
  <si>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</si>
  <si>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</si>
  <si>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</si>
  <si>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</si>
  <si>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</si>
  <si>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</si>
  <si>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</si>
  <si>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</si>
  <si>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</si>
  <si>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</si>
  <si>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</si>
  <si>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</si>
  <si>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</si>
  <si>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</si>
  <si>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</si>
  <si>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</si>
  <si>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</si>
  <si>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</si>
  <si>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</si>
  <si>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</si>
  <si>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</si>
  <si>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</si>
  <si>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</si>
  <si>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</si>
  <si>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</si>
  <si>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</si>
  <si>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</si>
  <si>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</si>
  <si>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</si>
  <si>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</si>
  <si>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Февраль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</si>
</sst>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left" wrapText="1"/>
    </xf>
  </cellXfs>
  <cellStyles count="4">
    <cellStyle name="Обычный" xfId="0" builtinId="0"/>
    <cellStyle name="Обычный_СМИ АПРЕЛЬ 2012 год" xfId="1"/>
    <cellStyle name="Обычный_Справка о ходе договорной компании-новая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workbookViewId="0">
      <selection activeCell="E70" sqref="E70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9">
        <v>1</v>
      </c>
      <c r="B8" s="82" t="s">
        <v>55</v>
      </c>
      <c r="C8" s="8" t="s">
        <v>12</v>
      </c>
      <c r="D8" s="9">
        <f>SUM(E8:H8)</f>
        <v>360.92274599999996</v>
      </c>
      <c r="E8" s="10">
        <f>E9+E10</f>
        <v>101.94382299999999</v>
      </c>
      <c r="F8" s="11">
        <f t="shared" ref="F8:H8" si="0">F9+F10</f>
        <v>9.7857770000000013</v>
      </c>
      <c r="G8" s="11">
        <f t="shared" si="0"/>
        <v>85.639528000000013</v>
      </c>
      <c r="H8" s="12">
        <f t="shared" si="0"/>
        <v>163.553618</v>
      </c>
      <c r="I8" s="10"/>
      <c r="J8" s="11"/>
      <c r="K8" s="11"/>
      <c r="L8" s="13"/>
    </row>
    <row r="9" spans="1:12" x14ac:dyDescent="0.25">
      <c r="A9" s="80"/>
      <c r="B9" s="83"/>
      <c r="C9" s="14" t="s">
        <v>13</v>
      </c>
      <c r="D9" s="15">
        <f>SUM(E9:H9)</f>
        <v>221.910008</v>
      </c>
      <c r="E9" s="16">
        <v>101.131243</v>
      </c>
      <c r="F9" s="17">
        <v>9.3751370000000005</v>
      </c>
      <c r="G9" s="17">
        <v>72.234041000000005</v>
      </c>
      <c r="H9" s="18">
        <v>39.169587</v>
      </c>
      <c r="I9" s="16">
        <v>207.91200000000001</v>
      </c>
      <c r="J9" s="17">
        <v>8.8250000000000011</v>
      </c>
      <c r="K9" s="17">
        <v>24.692</v>
      </c>
      <c r="L9" s="18">
        <v>1.427</v>
      </c>
    </row>
    <row r="10" spans="1:12" ht="17.25" customHeight="1" thickBot="1" x14ac:dyDescent="0.3">
      <c r="A10" s="81"/>
      <c r="B10" s="84"/>
      <c r="C10" s="19" t="s">
        <v>14</v>
      </c>
      <c r="D10" s="20">
        <f>SUM(E10:H10)</f>
        <v>139.01273799999998</v>
      </c>
      <c r="E10" s="21">
        <v>0.81257999999999997</v>
      </c>
      <c r="F10" s="22">
        <v>0.41064000000000001</v>
      </c>
      <c r="G10" s="22">
        <v>13.405487000000001</v>
      </c>
      <c r="H10" s="23">
        <v>124.38403099999999</v>
      </c>
      <c r="I10" s="21"/>
      <c r="J10" s="22"/>
      <c r="K10" s="22"/>
      <c r="L10" s="23"/>
    </row>
    <row r="11" spans="1:12" x14ac:dyDescent="0.25">
      <c r="A11" s="79">
        <v>2</v>
      </c>
      <c r="B11" s="82" t="s">
        <v>56</v>
      </c>
      <c r="C11" s="8" t="s">
        <v>12</v>
      </c>
      <c r="D11" s="9">
        <f t="shared" ref="D11:D13" si="1">SUM(E11:H11)</f>
        <v>3.7627869999999994</v>
      </c>
      <c r="E11" s="24"/>
      <c r="F11" s="25"/>
      <c r="G11" s="11">
        <f>G12+G13</f>
        <v>2.8372479999999998</v>
      </c>
      <c r="H11" s="13">
        <f>H12+H13</f>
        <v>0.92553899999999989</v>
      </c>
      <c r="I11" s="24"/>
      <c r="J11" s="25"/>
      <c r="K11" s="11"/>
      <c r="L11" s="13"/>
    </row>
    <row r="12" spans="1:12" x14ac:dyDescent="0.25">
      <c r="A12" s="80"/>
      <c r="B12" s="83"/>
      <c r="C12" s="14" t="s">
        <v>13</v>
      </c>
      <c r="D12" s="15">
        <f>SUM(E12:H12)</f>
        <v>1.7978129999999999</v>
      </c>
      <c r="E12" s="26"/>
      <c r="F12" s="27"/>
      <c r="G12" s="17">
        <v>1.3239559999999999</v>
      </c>
      <c r="H12" s="18">
        <v>0.47385699999999997</v>
      </c>
      <c r="I12" s="26"/>
      <c r="J12" s="27"/>
      <c r="K12" s="17"/>
      <c r="L12" s="18"/>
    </row>
    <row r="13" spans="1:12" ht="17.25" customHeight="1" thickBot="1" x14ac:dyDescent="0.3">
      <c r="A13" s="81"/>
      <c r="B13" s="84"/>
      <c r="C13" s="19" t="s">
        <v>14</v>
      </c>
      <c r="D13" s="28">
        <f t="shared" si="1"/>
        <v>1.964974</v>
      </c>
      <c r="E13" s="29"/>
      <c r="F13" s="30"/>
      <c r="G13" s="22">
        <v>1.5132920000000001</v>
      </c>
      <c r="H13" s="23">
        <v>0.45168199999999997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1.1838E-2</v>
      </c>
      <c r="E15" s="37">
        <v>1.1838E-2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8.7600000000000004E-4</v>
      </c>
      <c r="E16" s="47">
        <v>8.7600000000000004E-4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1.3030000000000001E-3</v>
      </c>
      <c r="E17" s="47">
        <v>1.1720000000000001E-3</v>
      </c>
      <c r="F17" s="48">
        <v>1.3100000000000001E-4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4.1161999999999997E-2</v>
      </c>
      <c r="E18" s="47">
        <v>4.1161999999999997E-2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6.8218000000000001E-2</v>
      </c>
      <c r="E19" s="47"/>
      <c r="F19" s="48">
        <v>6.8218000000000001E-2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3.3585999999999998E-2</v>
      </c>
      <c r="E20" s="47">
        <v>1.7038999999999999E-2</v>
      </c>
      <c r="F20" s="48"/>
      <c r="G20" s="48">
        <v>1.6546999999999999E-2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0.25859799999999999</v>
      </c>
      <c r="E21" s="47">
        <v>0.231853</v>
      </c>
      <c r="F21" s="48"/>
      <c r="G21" s="48">
        <v>2.6745000000000001E-2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3.7580000000000001E-3</v>
      </c>
      <c r="E22" s="47">
        <v>3.7580000000000001E-3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3.156E-3</v>
      </c>
      <c r="E23" s="47">
        <v>3.156E-3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1.3743999999999999E-2</v>
      </c>
      <c r="E24" s="47">
        <v>1.3743999999999999E-2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0.155498</v>
      </c>
      <c r="E25" s="47">
        <v>0.15205299999999999</v>
      </c>
      <c r="F25" s="48"/>
      <c r="G25" s="48">
        <v>3.4450000000000001E-3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8.4340999999999999E-2</v>
      </c>
      <c r="E26" s="47">
        <v>8.4340999999999999E-2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 t="shared" si="2"/>
        <v>18.282119999999999</v>
      </c>
      <c r="E27" s="47">
        <v>15.432221999999999</v>
      </c>
      <c r="F27" s="48">
        <v>1.7121999999999999</v>
      </c>
      <c r="G27" s="48">
        <v>1.1321369999999999</v>
      </c>
      <c r="H27" s="49">
        <v>5.561E-3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8.3100999999999994E-2</v>
      </c>
      <c r="E28" s="47">
        <v>7.7399999999999995E-4</v>
      </c>
      <c r="F28" s="48"/>
      <c r="G28" s="48">
        <v>8.2326999999999997E-2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0.18956000000000001</v>
      </c>
      <c r="E29" s="47">
        <v>0.14166300000000001</v>
      </c>
      <c r="F29" s="48">
        <v>1.1969999999999999E-3</v>
      </c>
      <c r="G29" s="48">
        <v>4.6699999999999998E-2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0.162103</v>
      </c>
      <c r="E30" s="47"/>
      <c r="F30" s="48"/>
      <c r="G30" s="48">
        <v>0.162103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2.9770000000000001E-2</v>
      </c>
      <c r="E31" s="47"/>
      <c r="F31" s="48"/>
      <c r="G31" s="48">
        <v>2.9770000000000001E-2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0.52703</v>
      </c>
      <c r="E32" s="47">
        <v>0.49162299999999998</v>
      </c>
      <c r="F32" s="48">
        <v>1.0269999999999999E-3</v>
      </c>
      <c r="G32" s="48">
        <v>3.2035000000000001E-2</v>
      </c>
      <c r="H32" s="49">
        <v>2.3449999999999999E-3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6.9127000000000008E-2</v>
      </c>
      <c r="E33" s="47"/>
      <c r="F33" s="48">
        <v>1.2097999999999999E-2</v>
      </c>
      <c r="G33" s="48">
        <v>5.6980999999999997E-2</v>
      </c>
      <c r="H33" s="49">
        <v>4.8000000000000001E-5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3.2440000000000004E-3</v>
      </c>
      <c r="E34" s="47">
        <v>2.7360000000000002E-3</v>
      </c>
      <c r="F34" s="48"/>
      <c r="G34" s="48">
        <v>5.0799999999999999E-4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0.42827999999999999</v>
      </c>
      <c r="E35" s="47">
        <v>0.373583</v>
      </c>
      <c r="F35" s="48">
        <v>4.4852000000000003E-2</v>
      </c>
      <c r="G35" s="48">
        <v>9.8449999999999996E-3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1.1605000000000001E-2</v>
      </c>
      <c r="E36" s="47">
        <v>8.4199999999999998E-4</v>
      </c>
      <c r="F36" s="48"/>
      <c r="G36" s="48">
        <v>1.0763E-2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0.24590399999999998</v>
      </c>
      <c r="E37" s="47">
        <v>0.12224599999999999</v>
      </c>
      <c r="F37" s="48"/>
      <c r="G37" s="48">
        <v>0.121682</v>
      </c>
      <c r="H37" s="49">
        <v>1.9759999999999999E-3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3.0574999999999998E-2</v>
      </c>
      <c r="E38" s="47">
        <v>6.7860000000000004E-3</v>
      </c>
      <c r="F38" s="48">
        <v>3.6210000000000001E-3</v>
      </c>
      <c r="G38" s="48">
        <v>2.0167999999999998E-2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3.8319999999999999E-3</v>
      </c>
      <c r="E39" s="47"/>
      <c r="F39" s="48"/>
      <c r="G39" s="48">
        <v>3.8319999999999999E-3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9.7783000000000009E-2</v>
      </c>
      <c r="E40" s="47">
        <v>9.7266000000000005E-2</v>
      </c>
      <c r="F40" s="48"/>
      <c r="G40" s="48">
        <v>5.1699999999999999E-4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/>
      <c r="E41" s="47">
        <v>0.137153</v>
      </c>
      <c r="F41" s="48">
        <v>3.8636999999999998E-2</v>
      </c>
      <c r="G41" s="48">
        <v>1.0722000000000001E-2</v>
      </c>
      <c r="H41" s="49">
        <v>3.0000000000000001E-5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6.5077999999999997E-2</v>
      </c>
      <c r="E42" s="47"/>
      <c r="F42" s="48">
        <v>3.9775999999999999E-2</v>
      </c>
      <c r="G42" s="48">
        <v>2.5302000000000002E-2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0.11291100000000001</v>
      </c>
      <c r="E43" s="47"/>
      <c r="F43" s="48">
        <v>7.36E-4</v>
      </c>
      <c r="G43" s="48">
        <v>0.107284</v>
      </c>
      <c r="H43" s="49">
        <v>4.8910000000000004E-3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4.2437000000000002E-2</v>
      </c>
      <c r="E44" s="47">
        <v>1.7516E-2</v>
      </c>
      <c r="F44" s="48">
        <v>1.2500000000000001E-2</v>
      </c>
      <c r="G44" s="48">
        <v>1.2421E-2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1.4867999999999999E-2</v>
      </c>
      <c r="E45" s="47"/>
      <c r="F45" s="48"/>
      <c r="G45" s="48">
        <v>1.4867999999999999E-2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1.3782000000000001E-2</v>
      </c>
      <c r="E46" s="47">
        <v>1.319E-2</v>
      </c>
      <c r="F46" s="48"/>
      <c r="G46" s="48">
        <v>5.9199999999999997E-4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1.6482E-2</v>
      </c>
      <c r="E47" s="47">
        <v>1.6301E-2</v>
      </c>
      <c r="F47" s="48"/>
      <c r="G47" s="48">
        <v>1.8100000000000001E-4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0.108782</v>
      </c>
      <c r="E48" s="47">
        <v>1.9189999999999999E-3</v>
      </c>
      <c r="F48" s="48"/>
      <c r="G48" s="48">
        <v>0.106863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4.0523999999999991E-2</v>
      </c>
      <c r="E49" s="47">
        <v>3.8455999999999997E-2</v>
      </c>
      <c r="F49" s="48">
        <v>3.9999999999999998E-6</v>
      </c>
      <c r="G49" s="48">
        <v>2.0639999999999999E-3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0.108197</v>
      </c>
      <c r="E50" s="47">
        <v>9.8001000000000005E-2</v>
      </c>
      <c r="F50" s="48"/>
      <c r="G50" s="48">
        <v>1.0196E-2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0.20166100000000001</v>
      </c>
      <c r="E51" s="47">
        <v>2.8094000000000001E-2</v>
      </c>
      <c r="F51" s="48">
        <v>0.125245</v>
      </c>
      <c r="G51" s="48">
        <v>4.8321999999999997E-2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7.7413999999999997E-2</v>
      </c>
      <c r="E52" s="47">
        <v>1.611E-3</v>
      </c>
      <c r="F52" s="48"/>
      <c r="G52" s="48">
        <v>7.5802999999999995E-2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9.1499999999999998E-2</v>
      </c>
      <c r="E53" s="47"/>
      <c r="F53" s="48">
        <v>2.4757999999999999E-2</v>
      </c>
      <c r="G53" s="48">
        <v>6.6741999999999996E-2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0.14412</v>
      </c>
      <c r="E54" s="47">
        <v>7.5627E-2</v>
      </c>
      <c r="F54" s="48"/>
      <c r="G54" s="48">
        <v>6.7839999999999998E-2</v>
      </c>
      <c r="H54" s="49">
        <v>6.5300000000000004E-4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0.77435900000000002</v>
      </c>
      <c r="E55" s="58">
        <v>0.223189</v>
      </c>
      <c r="F55" s="59">
        <v>0.12997700000000001</v>
      </c>
      <c r="G55" s="59">
        <v>0.42119299999999998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1.9132E-2</v>
      </c>
      <c r="E56" s="62"/>
      <c r="F56" s="63"/>
      <c r="G56" s="63">
        <v>1.9132E-2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8.5526000000000005E-2</v>
      </c>
      <c r="E57" s="62">
        <v>3.3862000000000003E-2</v>
      </c>
      <c r="F57" s="63">
        <v>2.9294000000000001E-2</v>
      </c>
      <c r="G57" s="63">
        <v>2.2370000000000001E-2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98" t="s">
        <v>54</v>
      </c>
      <c r="C58" s="45" t="s">
        <v>13</v>
      </c>
      <c r="D58" s="46">
        <f>E58+F58+G58+H58</f>
        <v>0.28991299999999998</v>
      </c>
      <c r="E58" s="58">
        <v>0.17459</v>
      </c>
      <c r="F58" s="59">
        <v>1.2565E-2</v>
      </c>
      <c r="G58" s="59">
        <v>0.101669</v>
      </c>
      <c r="H58" s="60">
        <v>1.0889999999999999E-3</v>
      </c>
      <c r="I58" s="50"/>
      <c r="J58" s="51"/>
      <c r="K58" s="51"/>
      <c r="L58" s="52"/>
    </row>
    <row r="59" spans="1:12" x14ac:dyDescent="0.25">
      <c r="A59" s="77">
        <v>47</v>
      </c>
      <c r="B59" s="98" t="s">
        <v>57</v>
      </c>
      <c r="C59" s="45" t="s">
        <v>13</v>
      </c>
      <c r="D59" s="46">
        <f>E59+F59+G59+H59</f>
        <v>0.18105199999999999</v>
      </c>
      <c r="E59" s="58">
        <v>2.3029999999999998E-2</v>
      </c>
      <c r="F59" s="59">
        <v>3.5820000000000001E-3</v>
      </c>
      <c r="G59" s="59">
        <v>0.15443999999999999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2.2922999999999999E-2</v>
      </c>
      <c r="E60" s="58"/>
      <c r="F60" s="59"/>
      <c r="G60" s="59">
        <v>2.2922999999999999E-2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7.7385999999999996E-2</v>
      </c>
      <c r="E61" s="71"/>
      <c r="F61" s="72"/>
      <c r="G61" s="72">
        <v>7.7385999999999996E-2</v>
      </c>
      <c r="H61" s="73"/>
      <c r="I61" s="74"/>
      <c r="J61" s="75"/>
      <c r="K61" s="75"/>
      <c r="L61" s="76"/>
    </row>
    <row r="62" spans="1:12" ht="18.75" x14ac:dyDescent="0.3">
      <c r="A62" s="85"/>
      <c r="B62" s="85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2021-03-10T10:39:42Z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