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FD970735-6673-4FCE-8CE7-D7CFD506C67C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август 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<sst xmlns="http://schemas.openxmlformats.org/spreadsheetml/2006/main" count="119" uniqueCount="63">
  <si>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</si>
  <si>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</si>
  <si>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</si>
  <si>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</si>
  <si>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</si>
  <si>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</si>
  <si>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</si>
  <si>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</si>
  <si>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</si>
  <si>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</si>
  <si>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</si>
  <si>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</si>
  <si>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</si>
  <si>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</si>
  <si>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</si>
  <si>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</si>
  <si>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</si>
  <si>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</si>
  <si>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</si>
  <si>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</si>
  <si>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</si>
  <si>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</si>
  <si>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</si>
  <si>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</si>
  <si>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</si>
  <si>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</si>
  <si>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</si>
  <si>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</si>
  <si>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</si>
  <si>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</si>
  <si>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</si>
  <si>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</si>
  <si>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</si>
  <si>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</si>
  <si>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</si>
  <si>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</si>
  <si>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</si>
  <si>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</si>
  <si>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</si>
  <si>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</si>
  <si>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</si>
  <si>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</si>
  <si>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</si>
  <si>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</si>
  <si>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</si>
  <si>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</si>
  <si>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</si>
  <si>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</si>
  <si>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</si>
  <si>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</si>
  <si>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</si>
  <si>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</si>
  <si>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</si>
  <si>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</si>
  <si>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</si>
  <si>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</si>
  <si>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</si>
  <si>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</si>
  <si>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</si>
  <si>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</si>
  <si>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</si>
  <si>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</si>
  <si>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Август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</si>
</sst>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5" fontId="9" fillId="0" borderId="39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165" fontId="8" fillId="0" borderId="11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10" xfId="0" applyNumberFormat="1" applyFont="1" applyBorder="1"/>
    <xf numFmtId="165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50" workbookViewId="0">
      <selection activeCell="J66" sqref="J66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62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55</v>
      </c>
      <c r="C8" s="8" t="s">
        <v>12</v>
      </c>
      <c r="D8" s="9">
        <f>SUM(E8:H8)</f>
        <v>379.11307700000003</v>
      </c>
      <c r="E8" s="10">
        <f>E9+E10</f>
        <v>133.528594</v>
      </c>
      <c r="F8" s="11">
        <f t="shared" ref="F8:H8" si="0">F9+F10</f>
        <v>12.502532</v>
      </c>
      <c r="G8" s="11">
        <f t="shared" si="0"/>
        <v>83.210222000000002</v>
      </c>
      <c r="H8" s="12">
        <f t="shared" si="0"/>
        <v>149.87172900000002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238.65929</v>
      </c>
      <c r="E9" s="16">
        <v>132.67310599999999</v>
      </c>
      <c r="F9" s="17">
        <v>12.081422</v>
      </c>
      <c r="G9" s="17">
        <v>63.503222999999998</v>
      </c>
      <c r="H9" s="18">
        <v>30.401539</v>
      </c>
      <c r="I9" s="16">
        <v>215.041</v>
      </c>
      <c r="J9" s="17">
        <v>11.265999999999998</v>
      </c>
      <c r="K9" s="17">
        <v>23.731999999999999</v>
      </c>
      <c r="L9" s="18">
        <v>1.107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140.45378700000001</v>
      </c>
      <c r="E10" s="21">
        <v>0.85548800000000003</v>
      </c>
      <c r="F10" s="22">
        <v>0.42110999999999998</v>
      </c>
      <c r="G10" s="22">
        <v>19.706999</v>
      </c>
      <c r="H10" s="23">
        <v>119.47019</v>
      </c>
      <c r="I10" s="21"/>
      <c r="J10" s="22"/>
      <c r="K10" s="22"/>
      <c r="L10" s="23"/>
    </row>
    <row r="11" spans="1:12" x14ac:dyDescent="0.25">
      <c r="A11" s="80">
        <v>2</v>
      </c>
      <c r="B11" s="83" t="s">
        <v>56</v>
      </c>
      <c r="C11" s="8" t="s">
        <v>12</v>
      </c>
      <c r="D11" s="9">
        <f t="shared" ref="D11:D13" si="1">SUM(E11:H11)</f>
        <v>3.548057</v>
      </c>
      <c r="E11" s="24"/>
      <c r="F11" s="25"/>
      <c r="G11" s="11">
        <f>G12+G13</f>
        <v>2.755665</v>
      </c>
      <c r="H11" s="13">
        <f>H12+H13</f>
        <v>0.79239199999999999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1.7587820000000001</v>
      </c>
      <c r="E12" s="26"/>
      <c r="F12" s="27"/>
      <c r="G12" s="17">
        <v>1.3412850000000001</v>
      </c>
      <c r="H12" s="18">
        <v>0.41749700000000001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si="1"/>
        <v>1.7892749999999999</v>
      </c>
      <c r="E13" s="29"/>
      <c r="F13" s="30"/>
      <c r="G13" s="22">
        <v>1.41438</v>
      </c>
      <c r="H13" s="23">
        <v>0.37489499999999998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1.2612999999999999E-2</v>
      </c>
      <c r="E15" s="37">
        <v>1.2612999999999999E-2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4.7399999999999997E-4</v>
      </c>
      <c r="E16" s="47">
        <v>4.7399999999999997E-4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3.0899999999999999E-3</v>
      </c>
      <c r="E17" s="47">
        <v>2.8010000000000001E-3</v>
      </c>
      <c r="F17" s="48">
        <v>2.8899999999999998E-4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3.0190000000000002E-2</v>
      </c>
      <c r="E18" s="47">
        <v>3.0190000000000002E-2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1.2638E-2</v>
      </c>
      <c r="E20" s="47">
        <v>7.4960000000000001E-3</v>
      </c>
      <c r="F20" s="48"/>
      <c r="G20" s="48">
        <v>5.1419999999999999E-3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7.8004000000000004E-2</v>
      </c>
      <c r="E21" s="47">
        <v>7.1879999999999999E-2</v>
      </c>
      <c r="F21" s="48"/>
      <c r="G21" s="48">
        <v>6.1240000000000001E-3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4.5710000000000004E-3</v>
      </c>
      <c r="E22" s="47">
        <v>4.5710000000000004E-3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3.3809999999999999E-3</v>
      </c>
      <c r="E23" s="47">
        <v>3.3809999999999999E-3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1.6553999999999999E-2</v>
      </c>
      <c r="E24" s="47">
        <v>1.6553999999999999E-2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5.1081000000000001E-2</v>
      </c>
      <c r="E25" s="47">
        <v>1.1632E-2</v>
      </c>
      <c r="F25" s="48"/>
      <c r="G25" s="48">
        <v>3.9448999999999998E-2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5.1187999999999997E-2</v>
      </c>
      <c r="E26" s="47">
        <v>5.1187999999999997E-2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9.3804149999999993</v>
      </c>
      <c r="E27" s="47">
        <v>8.05199</v>
      </c>
      <c r="F27" s="48">
        <v>0.82821400000000001</v>
      </c>
      <c r="G27" s="48">
        <v>0.49687300000000001</v>
      </c>
      <c r="H27" s="49">
        <v>3.3379999999999998E-3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7.0122000000000004E-2</v>
      </c>
      <c r="E28" s="47"/>
      <c r="F28" s="48"/>
      <c r="G28" s="48">
        <v>7.0122000000000004E-2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0.185418</v>
      </c>
      <c r="E29" s="47">
        <v>0.108626</v>
      </c>
      <c r="F29" s="48">
        <v>1.0222E-2</v>
      </c>
      <c r="G29" s="48">
        <v>6.6570000000000004E-2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9.3158000000000005E-2</v>
      </c>
      <c r="E30" s="47"/>
      <c r="F30" s="48"/>
      <c r="G30" s="48">
        <v>9.3158000000000005E-2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3.4035999999999997E-2</v>
      </c>
      <c r="E31" s="47"/>
      <c r="F31" s="48"/>
      <c r="G31" s="48">
        <v>3.4035999999999997E-2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0.41038000000000002</v>
      </c>
      <c r="E32" s="47">
        <v>0.385523</v>
      </c>
      <c r="F32" s="48">
        <v>6.8199999999999999E-4</v>
      </c>
      <c r="G32" s="48">
        <v>2.2349999999999998E-2</v>
      </c>
      <c r="H32" s="49">
        <v>1.825E-3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6.4507999999999996E-2</v>
      </c>
      <c r="E33" s="47"/>
      <c r="F33" s="48">
        <v>2.0279999999999999E-3</v>
      </c>
      <c r="G33" s="48">
        <v>6.2480000000000001E-2</v>
      </c>
      <c r="H33" s="49"/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4.3636000000000001E-2</v>
      </c>
      <c r="E34" s="47">
        <v>3.3232999999999999E-2</v>
      </c>
      <c r="F34" s="48"/>
      <c r="G34" s="48">
        <v>1.0403000000000001E-2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0.30112800000000001</v>
      </c>
      <c r="E35" s="47">
        <v>0.27795900000000001</v>
      </c>
      <c r="F35" s="48">
        <v>1.7742000000000001E-2</v>
      </c>
      <c r="G35" s="48">
        <v>5.4270000000000004E-3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2.7202E-2</v>
      </c>
      <c r="E36" s="47"/>
      <c r="F36" s="48"/>
      <c r="G36" s="48">
        <v>2.7202E-2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0.26004499999999997</v>
      </c>
      <c r="E37" s="47">
        <v>0.18382399999999999</v>
      </c>
      <c r="F37" s="48"/>
      <c r="G37" s="48">
        <v>7.5034000000000003E-2</v>
      </c>
      <c r="H37" s="49">
        <v>1.1869999999999999E-3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3.9834000000000001E-2</v>
      </c>
      <c r="E38" s="47">
        <v>9.1500000000000001E-3</v>
      </c>
      <c r="F38" s="48">
        <v>3.6600000000000001E-3</v>
      </c>
      <c r="G38" s="48">
        <v>2.7023999999999999E-2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7.7640000000000001E-3</v>
      </c>
      <c r="E39" s="47"/>
      <c r="F39" s="48"/>
      <c r="G39" s="48">
        <v>7.7640000000000001E-3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9.6679999999999988E-2</v>
      </c>
      <c r="E40" s="47">
        <v>9.6255999999999994E-2</v>
      </c>
      <c r="F40" s="48"/>
      <c r="G40" s="48">
        <v>4.2400000000000001E-4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0.30085899999999999</v>
      </c>
      <c r="E41" s="47">
        <v>0.22040799999999999</v>
      </c>
      <c r="F41" s="48">
        <v>6.4310999999999993E-2</v>
      </c>
      <c r="G41" s="48">
        <v>1.61E-2</v>
      </c>
      <c r="H41" s="49">
        <v>4.0000000000000003E-5</v>
      </c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2.7612999999999999E-2</v>
      </c>
      <c r="E42" s="47"/>
      <c r="F42" s="48"/>
      <c r="G42" s="48">
        <v>2.7612999999999999E-2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0.10205299999999999</v>
      </c>
      <c r="E43" s="47"/>
      <c r="F43" s="48">
        <v>6.6100000000000002E-4</v>
      </c>
      <c r="G43" s="48">
        <v>9.5328999999999997E-2</v>
      </c>
      <c r="H43" s="49">
        <v>6.0629999999999998E-3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3.8792E-2</v>
      </c>
      <c r="E44" s="47"/>
      <c r="F44" s="48">
        <v>7.3800000000000005E-4</v>
      </c>
      <c r="G44" s="48">
        <v>3.8053999999999998E-2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1.3261E-2</v>
      </c>
      <c r="E45" s="47"/>
      <c r="F45" s="48"/>
      <c r="G45" s="48">
        <v>1.3261E-2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3.8678999999999998E-2</v>
      </c>
      <c r="E46" s="47">
        <v>1.64E-4</v>
      </c>
      <c r="F46" s="48"/>
      <c r="G46" s="48">
        <v>3.8515000000000001E-2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1.4786000000000001E-2</v>
      </c>
      <c r="E47" s="47">
        <v>1.3657000000000001E-2</v>
      </c>
      <c r="F47" s="48"/>
      <c r="G47" s="48">
        <v>1.129E-3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0.10716000000000001</v>
      </c>
      <c r="E48" s="47">
        <v>2.1350000000000002E-3</v>
      </c>
      <c r="F48" s="48">
        <v>1.059E-3</v>
      </c>
      <c r="G48" s="48">
        <v>0.103966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2.6537999999999999E-2</v>
      </c>
      <c r="E49" s="47">
        <v>2.1666999999999999E-2</v>
      </c>
      <c r="F49" s="48"/>
      <c r="G49" s="48">
        <v>4.8710000000000003E-3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6.9947000000000009E-2</v>
      </c>
      <c r="E50" s="47">
        <v>6.0198000000000002E-2</v>
      </c>
      <c r="F50" s="48"/>
      <c r="G50" s="48">
        <v>9.7490000000000007E-3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0.23239100000000001</v>
      </c>
      <c r="E51" s="47">
        <v>1.4832E-2</v>
      </c>
      <c r="F51" s="48">
        <v>0.18550800000000001</v>
      </c>
      <c r="G51" s="48">
        <v>3.2051000000000003E-2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8.2801E-2</v>
      </c>
      <c r="E52" s="47">
        <v>1.0399999999999999E-3</v>
      </c>
      <c r="F52" s="48"/>
      <c r="G52" s="48">
        <v>8.1761E-2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6.7511000000000002E-2</v>
      </c>
      <c r="E53" s="47"/>
      <c r="F53" s="48">
        <v>7.9769999999999997E-3</v>
      </c>
      <c r="G53" s="48">
        <v>5.9533999999999997E-2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9.1053999999999996E-2</v>
      </c>
      <c r="E54" s="47">
        <v>5.2442999999999997E-2</v>
      </c>
      <c r="F54" s="48"/>
      <c r="G54" s="48">
        <v>3.8558000000000002E-2</v>
      </c>
      <c r="H54" s="49">
        <v>5.3000000000000001E-5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0.58541799999999999</v>
      </c>
      <c r="E55" s="58">
        <v>0.265926</v>
      </c>
      <c r="F55" s="59">
        <v>8.2348000000000005E-2</v>
      </c>
      <c r="G55" s="59">
        <v>0.23714399999999999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1.6966999999999999E-2</v>
      </c>
      <c r="E56" s="62"/>
      <c r="F56" s="63"/>
      <c r="G56" s="63">
        <v>1.6966999999999999E-2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3.5432999999999999E-2</v>
      </c>
      <c r="E57" s="62">
        <v>1.4808999999999999E-2</v>
      </c>
      <c r="F57" s="63">
        <v>1.1362000000000001E-2</v>
      </c>
      <c r="G57" s="63">
        <v>9.2619999999999994E-3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0.28937099999999999</v>
      </c>
      <c r="E58" s="58"/>
      <c r="F58" s="59"/>
      <c r="G58" s="59"/>
      <c r="H58" s="60">
        <v>0.28937099999999999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0.13362199999999999</v>
      </c>
      <c r="E59" s="58">
        <v>8.3870000000000004E-3</v>
      </c>
      <c r="F59" s="59">
        <v>1.4450000000000001E-3</v>
      </c>
      <c r="G59" s="59">
        <v>0.11383799999999999</v>
      </c>
      <c r="H59" s="60">
        <v>9.9520000000000008E-3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4.4767000000000001E-2</v>
      </c>
      <c r="E60" s="58"/>
      <c r="F60" s="59"/>
      <c r="G60" s="59">
        <v>4.4767000000000001E-2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5.4611E-2</v>
      </c>
      <c r="E61" s="71"/>
      <c r="F61" s="72"/>
      <c r="G61" s="72">
        <v>5.4611E-2</v>
      </c>
      <c r="H61" s="73"/>
      <c r="I61" s="74"/>
      <c r="J61" s="75"/>
      <c r="K61" s="75"/>
      <c r="L61" s="76"/>
    </row>
    <row r="62" spans="1:12" ht="18.75" x14ac:dyDescent="0.3">
      <c r="A62" s="86"/>
      <c r="B62" s="86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2021-09-10T09:28:20Z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