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R:\Направление по корпоративной работе\трошин\"/>
    </mc:Choice>
  </mc:AlternateContent>
  <xr:revisionPtr revIDLastSave="0" documentId="8_{27F5F1C5-FE87-4D1B-B259-E06FE9D50E83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сентябрь 2025" sheetId="1" r:id="rId1"/>
  </sheets>
  <calcPr calcId="191029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D10" i="1"/>
  <c r="D9" i="1"/>
  <c r="H8" i="1"/>
  <c r="G8" i="1"/>
  <c r="F8" i="1"/>
  <c r="E8" i="1"/>
  <c r="D8" i="1"/>
</calcChain>
</file>

<file path=xl/sharedStrings.xml><?xml version="1.0" encoding="utf-8"?>
<sst xmlns="http://schemas.openxmlformats.org/spreadsheetml/2006/main" count="41" uniqueCount="27">
  <si>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</si>
  <si>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</si>
  <si>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Сентябрь 2025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</si>
  <si>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</si>
  <si>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</si>
  <si>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</si>
  <si>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</si>
  <si>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</si>
  <si>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</si>
  <si>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</si>
  <si>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</si>
  <si>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</si>
  <si>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</si>
  <si>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"Россети Волга"</t>
  </si>
  <si>
    <t>Всего</t>
  </si>
  <si>
    <t>Прочие</t>
  </si>
  <si>
    <t>Население</t>
  </si>
  <si>
    <t>АО "Облкоммунэнерго"</t>
  </si>
  <si>
    <t>ООО "Газпром энерго"</t>
  </si>
  <si>
    <t>ООО "Промэнерго"</t>
  </si>
  <si>
    <t>АО "СПГЭС"</t>
  </si>
  <si>
    <t>ООО "Территориальная электросетевая компания"</t>
  </si>
  <si>
    <t>ООО "Элтрейт"</t>
  </si>
  <si>
    <t>ОАО "РЖД"</t>
  </si>
  <si>
    <t>АО "НЭСК"</t>
  </si>
  <si>
    <t>Оборонэнерго</t>
  </si>
  <si>
    <t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</si>
</sst>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.00_р_._-;\-* #,##0.00_р_._-;_-* &quot;-&quot;??_р_._-;_-@_-"/>
    <numFmt numFmtId="166" formatCode="#,##0.00000"/>
  </numFmts>
  <fonts count="13" x14ac:knownFonts="1">
    <font>
      <sz val="11"/>
      <color theme="1"/>
      <name val="Calibri"/>
      <scheme val="minor"/>
    </font>
    <font>
      <sz val="10"/>
      <name val="Arial"/>
    </font>
    <font>
      <sz val="10"/>
      <name val="Helv"/>
    </font>
    <font>
      <sz val="10"/>
      <name val="Arial Cyr"/>
    </font>
    <font>
      <sz val="12"/>
      <color theme="1"/>
      <name val="Times New Roman"/>
    </font>
    <font>
      <b/>
      <sz val="12"/>
      <name val="Times New Roman"/>
    </font>
    <font>
      <sz val="12"/>
      <name val="Times New Roman"/>
    </font>
    <font>
      <b/>
      <sz val="11"/>
      <name val="Times New Roman"/>
    </font>
    <font>
      <sz val="1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sz val="14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12" fillId="0" borderId="0" applyFont="0" applyFill="0" applyBorder="0" applyProtection="0"/>
    <xf numFmtId="165" fontId="3" fillId="0" borderId="0" applyFont="0" applyFill="0" applyBorder="0" applyProtection="0"/>
  </cellStyleXfs>
  <cellXfs count="8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2" applyFont="1"/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 wrapText="1"/>
    </xf>
    <xf numFmtId="166" fontId="7" fillId="0" borderId="12" xfId="2" applyNumberFormat="1" applyFont="1" applyBorder="1" applyAlignment="1">
      <alignment horizontal="center" vertical="center"/>
    </xf>
    <xf numFmtId="166" fontId="8" fillId="0" borderId="14" xfId="2" applyNumberFormat="1" applyFont="1" applyBorder="1" applyAlignment="1">
      <alignment horizontal="center" vertical="center"/>
    </xf>
    <xf numFmtId="166" fontId="8" fillId="0" borderId="15" xfId="2" applyNumberFormat="1" applyFont="1" applyBorder="1" applyAlignment="1">
      <alignment horizontal="center" vertical="center"/>
    </xf>
    <xf numFmtId="166" fontId="8" fillId="0" borderId="16" xfId="2" applyNumberFormat="1" applyFont="1" applyBorder="1" applyAlignment="1">
      <alignment horizontal="center" vertical="center"/>
    </xf>
    <xf numFmtId="166" fontId="8" fillId="0" borderId="17" xfId="2" applyNumberFormat="1" applyFont="1" applyBorder="1" applyAlignment="1">
      <alignment horizontal="center" vertical="center"/>
    </xf>
    <xf numFmtId="166" fontId="8" fillId="0" borderId="18" xfId="2" applyNumberFormat="1" applyFont="1" applyBorder="1" applyAlignment="1">
      <alignment horizontal="center" vertical="center"/>
    </xf>
    <xf numFmtId="166" fontId="8" fillId="0" borderId="19" xfId="2" applyNumberFormat="1" applyFont="1" applyBorder="1" applyAlignment="1">
      <alignment horizontal="center" vertical="center"/>
    </xf>
    <xf numFmtId="0" fontId="6" fillId="0" borderId="20" xfId="3" applyFont="1" applyBorder="1" applyAlignment="1">
      <alignment horizontal="center" vertical="center" wrapText="1"/>
    </xf>
    <xf numFmtId="166" fontId="7" fillId="0" borderId="20" xfId="2" applyNumberFormat="1" applyFont="1" applyBorder="1" applyAlignment="1">
      <alignment horizontal="center" vertical="center"/>
    </xf>
    <xf numFmtId="166" fontId="8" fillId="0" borderId="22" xfId="2" applyNumberFormat="1" applyFont="1" applyBorder="1" applyAlignment="1">
      <alignment horizontal="center" vertical="center"/>
    </xf>
    <xf numFmtId="166" fontId="8" fillId="0" borderId="23" xfId="2" applyNumberFormat="1" applyFont="1" applyBorder="1" applyAlignment="1">
      <alignment horizontal="center" vertical="center"/>
    </xf>
    <xf numFmtId="166" fontId="8" fillId="0" borderId="24" xfId="2" applyNumberFormat="1" applyFont="1" applyBorder="1" applyAlignment="1">
      <alignment horizontal="center" vertical="center"/>
    </xf>
    <xf numFmtId="166" fontId="8" fillId="0" borderId="25" xfId="2" applyNumberFormat="1" applyFont="1" applyBorder="1" applyAlignment="1">
      <alignment horizontal="center" vertical="center"/>
    </xf>
    <xf numFmtId="166" fontId="8" fillId="0" borderId="26" xfId="2" applyNumberFormat="1" applyFont="1" applyBorder="1" applyAlignment="1">
      <alignment horizontal="center" vertical="center"/>
    </xf>
    <xf numFmtId="166" fontId="8" fillId="0" borderId="27" xfId="2" applyNumberFormat="1" applyFont="1" applyBorder="1" applyAlignment="1">
      <alignment horizontal="center" vertical="center"/>
    </xf>
    <xf numFmtId="0" fontId="6" fillId="0" borderId="28" xfId="3" applyFont="1" applyBorder="1" applyAlignment="1">
      <alignment horizontal="center" vertical="center" wrapText="1"/>
    </xf>
    <xf numFmtId="166" fontId="7" fillId="0" borderId="30" xfId="2" applyNumberFormat="1" applyFont="1" applyBorder="1" applyAlignment="1">
      <alignment horizontal="center" vertical="center"/>
    </xf>
    <xf numFmtId="166" fontId="8" fillId="0" borderId="31" xfId="2" applyNumberFormat="1" applyFont="1" applyBorder="1" applyAlignment="1">
      <alignment horizontal="center" vertical="center"/>
    </xf>
    <xf numFmtId="166" fontId="8" fillId="0" borderId="32" xfId="2" applyNumberFormat="1" applyFont="1" applyBorder="1" applyAlignment="1">
      <alignment horizontal="center" vertical="center"/>
    </xf>
    <xf numFmtId="166" fontId="8" fillId="0" borderId="33" xfId="2" applyNumberFormat="1" applyFont="1" applyBorder="1" applyAlignment="1">
      <alignment horizontal="center" vertical="center"/>
    </xf>
    <xf numFmtId="166" fontId="8" fillId="0" borderId="9" xfId="2" applyNumberFormat="1" applyFont="1" applyBorder="1" applyAlignment="1">
      <alignment horizontal="center" vertical="center"/>
    </xf>
    <xf numFmtId="166" fontId="8" fillId="0" borderId="10" xfId="2" applyNumberFormat="1" applyFont="1" applyBorder="1" applyAlignment="1">
      <alignment horizontal="center" vertical="center"/>
    </xf>
    <xf numFmtId="166" fontId="8" fillId="0" borderId="11" xfId="2" applyNumberFormat="1" applyFont="1" applyBorder="1" applyAlignment="1">
      <alignment horizontal="center" vertical="center"/>
    </xf>
    <xf numFmtId="166" fontId="9" fillId="0" borderId="0" xfId="0" applyNumberFormat="1" applyFont="1"/>
    <xf numFmtId="0" fontId="4" fillId="0" borderId="26" xfId="0" applyFont="1" applyBorder="1" applyAlignment="1">
      <alignment horizontal="center"/>
    </xf>
    <xf numFmtId="0" fontId="8" fillId="0" borderId="34" xfId="2" applyFont="1" applyBorder="1" applyAlignment="1">
      <alignment wrapText="1"/>
    </xf>
    <xf numFmtId="0" fontId="4" fillId="0" borderId="21" xfId="0" applyFont="1" applyBorder="1" applyAlignment="1">
      <alignment horizontal="center"/>
    </xf>
    <xf numFmtId="166" fontId="10" fillId="0" borderId="35" xfId="0" applyNumberFormat="1" applyFont="1" applyBorder="1" applyAlignment="1">
      <alignment horizontal="center"/>
    </xf>
    <xf numFmtId="166" fontId="8" fillId="0" borderId="22" xfId="0" applyNumberFormat="1" applyFont="1" applyBorder="1" applyAlignment="1">
      <alignment horizontal="center"/>
    </xf>
    <xf numFmtId="166" fontId="8" fillId="0" borderId="23" xfId="0" applyNumberFormat="1" applyFont="1" applyBorder="1" applyAlignment="1">
      <alignment horizontal="center"/>
    </xf>
    <xf numFmtId="166" fontId="8" fillId="0" borderId="36" xfId="0" applyNumberFormat="1" applyFont="1" applyBorder="1" applyAlignment="1">
      <alignment horizontal="center"/>
    </xf>
    <xf numFmtId="166" fontId="9" fillId="0" borderId="22" xfId="0" applyNumberFormat="1" applyFont="1" applyBorder="1"/>
    <xf numFmtId="166" fontId="9" fillId="0" borderId="23" xfId="0" applyNumberFormat="1" applyFont="1" applyBorder="1"/>
    <xf numFmtId="166" fontId="9" fillId="0" borderId="36" xfId="0" applyNumberFormat="1" applyFont="1" applyBorder="1"/>
    <xf numFmtId="164" fontId="4" fillId="0" borderId="0" xfId="4" applyNumberFormat="1" applyFont="1"/>
    <xf numFmtId="0" fontId="4" fillId="0" borderId="22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4" xfId="0" applyFont="1" applyBorder="1" applyAlignment="1">
      <alignment horizontal="left" wrapText="1"/>
    </xf>
    <xf numFmtId="166" fontId="9" fillId="0" borderId="22" xfId="0" applyNumberFormat="1" applyFont="1" applyBorder="1" applyAlignment="1">
      <alignment horizontal="center"/>
    </xf>
    <xf numFmtId="166" fontId="9" fillId="0" borderId="23" xfId="0" applyNumberFormat="1" applyFont="1" applyBorder="1" applyAlignment="1">
      <alignment horizontal="center"/>
    </xf>
    <xf numFmtId="166" fontId="9" fillId="0" borderId="36" xfId="0" applyNumberFormat="1" applyFont="1" applyBorder="1" applyAlignment="1">
      <alignment horizontal="center"/>
    </xf>
    <xf numFmtId="0" fontId="4" fillId="0" borderId="38" xfId="0" applyFont="1" applyBorder="1" applyAlignment="1">
      <alignment horizontal="left" wrapText="1"/>
    </xf>
    <xf numFmtId="166" fontId="9" fillId="0" borderId="39" xfId="0" applyNumberFormat="1" applyFont="1" applyBorder="1" applyAlignment="1">
      <alignment horizontal="center"/>
    </xf>
    <xf numFmtId="166" fontId="9" fillId="0" borderId="40" xfId="0" applyNumberFormat="1" applyFont="1" applyBorder="1" applyAlignment="1">
      <alignment horizontal="center"/>
    </xf>
    <xf numFmtId="166" fontId="9" fillId="0" borderId="41" xfId="0" applyNumberFormat="1" applyFont="1" applyBorder="1" applyAlignment="1">
      <alignment horizontal="center"/>
    </xf>
    <xf numFmtId="166" fontId="9" fillId="0" borderId="39" xfId="0" applyNumberFormat="1" applyFont="1" applyBorder="1"/>
    <xf numFmtId="166" fontId="9" fillId="0" borderId="40" xfId="0" applyNumberFormat="1" applyFont="1" applyBorder="1"/>
    <xf numFmtId="166" fontId="9" fillId="0" borderId="41" xfId="0" applyNumberFormat="1" applyFont="1" applyBorder="1"/>
    <xf numFmtId="0" fontId="4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left" wrapText="1"/>
    </xf>
    <xf numFmtId="0" fontId="4" fillId="0" borderId="29" xfId="0" applyFont="1" applyBorder="1" applyAlignment="1">
      <alignment horizontal="center"/>
    </xf>
    <xf numFmtId="166" fontId="10" fillId="0" borderId="28" xfId="0" applyNumberFormat="1" applyFont="1" applyBorder="1" applyAlignment="1">
      <alignment horizontal="center"/>
    </xf>
    <xf numFmtId="166" fontId="9" fillId="0" borderId="31" xfId="0" applyNumberFormat="1" applyFont="1" applyBorder="1" applyAlignment="1">
      <alignment horizontal="center"/>
    </xf>
    <xf numFmtId="166" fontId="9" fillId="0" borderId="32" xfId="0" applyNumberFormat="1" applyFont="1" applyBorder="1" applyAlignment="1">
      <alignment horizontal="center"/>
    </xf>
    <xf numFmtId="166" fontId="9" fillId="0" borderId="33" xfId="0" applyNumberFormat="1" applyFont="1" applyBorder="1" applyAlignment="1">
      <alignment horizontal="center"/>
    </xf>
    <xf numFmtId="166" fontId="9" fillId="0" borderId="31" xfId="0" applyNumberFormat="1" applyFont="1" applyBorder="1"/>
    <xf numFmtId="166" fontId="9" fillId="0" borderId="32" xfId="0" applyNumberFormat="1" applyFont="1" applyBorder="1"/>
    <xf numFmtId="166" fontId="9" fillId="0" borderId="33" xfId="0" applyNumberFormat="1" applyFont="1" applyBorder="1"/>
    <xf numFmtId="0" fontId="11" fillId="0" borderId="0" xfId="2" applyFont="1"/>
    <xf numFmtId="0" fontId="11" fillId="0" borderId="0" xfId="2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49" fontId="6" fillId="0" borderId="20" xfId="2" applyNumberFormat="1" applyFont="1" applyBorder="1" applyAlignment="1">
      <alignment horizontal="center" vertical="center"/>
    </xf>
    <xf numFmtId="49" fontId="6" fillId="0" borderId="28" xfId="2" applyNumberFormat="1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6" fillId="0" borderId="0" xfId="2" applyFont="1" applyAlignment="1">
      <alignment horizontal="left" wrapText="1"/>
    </xf>
  </cellXfs>
  <cellStyles count="6">
    <cellStyle name="Обычный" xfId="0" builtinId="0"/>
    <cellStyle name="Обычный 2" xfId="1" xr:uid="{00000000-0005-0000-0000-000001000000}"/>
    <cellStyle name="Обычный_СМИ АПРЕЛЬ 2012 год" xfId="2" xr:uid="{00000000-0005-0000-0000-000002000000}"/>
    <cellStyle name="Обычный_Справка о ходе договорной компании-новая" xfId="3" xr:uid="{00000000-0005-0000-0000-000003000000}"/>
    <cellStyle name="Финансовый" xfId="4" builtinId="3"/>
    <cellStyle name="Финансовый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27"/>
  <sheetViews>
    <sheetView tabSelected="1" zoomScale="90" workbookViewId="0">
      <selection activeCell="Q15" sqref="Q15"/>
    </sheetView>
  </sheetViews>
  <sheetFormatPr defaultRowHeight="15.75" x14ac:dyDescent="0.25"/>
  <cols>
    <col min="1" max="1" width="5.5703125" style="1" customWidth="1"/>
    <col min="2" max="2" width="35.140625" style="2" customWidth="1"/>
    <col min="3" max="3" width="18.5703125" style="1" customWidth="1"/>
    <col min="4" max="4" width="18.140625" style="1" customWidth="1"/>
    <col min="5" max="5" width="16" style="1" customWidth="1"/>
    <col min="6" max="6" width="14.570312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4" ht="33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3" spans="1:14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4" x14ac:dyDescent="0.25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4" ht="9.75" customHeight="1" x14ac:dyDescent="0.25">
      <c r="A5" s="3"/>
      <c r="B5" s="4"/>
      <c r="C5" s="72"/>
      <c r="D5" s="72"/>
      <c r="E5" s="72"/>
      <c r="F5" s="72"/>
      <c r="G5" s="5"/>
      <c r="H5" s="5"/>
    </row>
    <row r="6" spans="1:14" ht="24" customHeight="1" x14ac:dyDescent="0.25">
      <c r="A6" s="73" t="s">
        <v>3</v>
      </c>
      <c r="B6" s="75" t="s">
        <v>4</v>
      </c>
      <c r="C6" s="77" t="s">
        <v>5</v>
      </c>
      <c r="D6" s="77" t="s">
        <v>6</v>
      </c>
      <c r="E6" s="79" t="s">
        <v>7</v>
      </c>
      <c r="F6" s="80"/>
      <c r="G6" s="80"/>
      <c r="H6" s="81"/>
      <c r="I6" s="79" t="s">
        <v>8</v>
      </c>
      <c r="J6" s="80"/>
      <c r="K6" s="80"/>
      <c r="L6" s="81"/>
    </row>
    <row r="7" spans="1:14" ht="33" customHeight="1" x14ac:dyDescent="0.25">
      <c r="A7" s="74"/>
      <c r="B7" s="76"/>
      <c r="C7" s="78"/>
      <c r="D7" s="78"/>
      <c r="E7" s="6" t="s">
        <v>9</v>
      </c>
      <c r="F7" s="7" t="s">
        <v>10</v>
      </c>
      <c r="G7" s="7" t="s">
        <v>11</v>
      </c>
      <c r="H7" s="8" t="s">
        <v>12</v>
      </c>
      <c r="I7" s="6" t="s">
        <v>9</v>
      </c>
      <c r="J7" s="7" t="s">
        <v>10</v>
      </c>
      <c r="K7" s="7" t="s">
        <v>11</v>
      </c>
      <c r="L7" s="8" t="s">
        <v>12</v>
      </c>
    </row>
    <row r="8" spans="1:14" x14ac:dyDescent="0.25">
      <c r="A8" s="82">
        <v>1</v>
      </c>
      <c r="B8" s="85" t="s">
        <v>13</v>
      </c>
      <c r="C8" s="9" t="s">
        <v>14</v>
      </c>
      <c r="D8" s="10">
        <f t="shared" ref="D8:D9" si="0">SUM(E8:H8)</f>
        <v>314.81630999999999</v>
      </c>
      <c r="E8" s="11">
        <f>E9+E10</f>
        <v>93.056947999999991</v>
      </c>
      <c r="F8" s="12">
        <f t="shared" ref="F8:H8" si="1">F9+F10</f>
        <v>6.0633889999999999</v>
      </c>
      <c r="G8" s="12">
        <f t="shared" si="1"/>
        <v>75.032420000000002</v>
      </c>
      <c r="H8" s="13">
        <f t="shared" si="1"/>
        <v>140.66355299999998</v>
      </c>
      <c r="I8" s="14"/>
      <c r="J8" s="15"/>
      <c r="K8" s="15"/>
      <c r="L8" s="16"/>
    </row>
    <row r="9" spans="1:14" x14ac:dyDescent="0.25">
      <c r="A9" s="83"/>
      <c r="B9" s="86"/>
      <c r="C9" s="17" t="s">
        <v>15</v>
      </c>
      <c r="D9" s="18">
        <f t="shared" si="0"/>
        <v>184.37017699999998</v>
      </c>
      <c r="E9" s="19">
        <v>91.857164999999995</v>
      </c>
      <c r="F9" s="20">
        <v>5.8595319999999997</v>
      </c>
      <c r="G9" s="20">
        <v>55.988145000000003</v>
      </c>
      <c r="H9" s="21">
        <v>30.665334999999999</v>
      </c>
      <c r="I9" s="22">
        <v>221.11602976099999</v>
      </c>
      <c r="J9" s="23">
        <v>5.9996320240000003</v>
      </c>
      <c r="K9" s="23">
        <v>19.761167324999999</v>
      </c>
      <c r="L9" s="24">
        <v>2.0069483159999999</v>
      </c>
    </row>
    <row r="10" spans="1:14" ht="17.25" customHeight="1" x14ac:dyDescent="0.25">
      <c r="A10" s="84"/>
      <c r="B10" s="87"/>
      <c r="C10" s="25" t="s">
        <v>16</v>
      </c>
      <c r="D10" s="26">
        <f>SUM(E10:H10)</f>
        <v>130.446133</v>
      </c>
      <c r="E10" s="27">
        <v>1.199783</v>
      </c>
      <c r="F10" s="28">
        <v>0.20385700000000001</v>
      </c>
      <c r="G10" s="28">
        <v>19.044274999999999</v>
      </c>
      <c r="H10" s="29">
        <v>109.99821799999999</v>
      </c>
      <c r="I10" s="30"/>
      <c r="J10" s="31"/>
      <c r="K10" s="31"/>
      <c r="L10" s="32"/>
    </row>
    <row r="11" spans="1:14" ht="6.75" customHeight="1" x14ac:dyDescent="0.25">
      <c r="D11" s="33"/>
      <c r="E11" s="33"/>
      <c r="F11" s="33"/>
      <c r="G11" s="33"/>
      <c r="H11" s="33"/>
      <c r="I11" s="33"/>
      <c r="J11" s="33"/>
      <c r="K11" s="33"/>
      <c r="L11" s="33"/>
    </row>
    <row r="12" spans="1:14" x14ac:dyDescent="0.25">
      <c r="A12" s="34">
        <v>2</v>
      </c>
      <c r="B12" s="35" t="s">
        <v>17</v>
      </c>
      <c r="C12" s="36" t="s">
        <v>15</v>
      </c>
      <c r="D12" s="37">
        <f t="shared" ref="D12:D21" si="2">E12+F12+G12+H12</f>
        <v>7.844373</v>
      </c>
      <c r="E12" s="38">
        <v>6.114878</v>
      </c>
      <c r="F12" s="39">
        <v>1.3216570000000001</v>
      </c>
      <c r="G12" s="39">
        <v>0.405059</v>
      </c>
      <c r="H12" s="40">
        <v>2.7789999999999998E-3</v>
      </c>
      <c r="I12" s="41"/>
      <c r="J12" s="42"/>
      <c r="K12" s="42"/>
      <c r="L12" s="43"/>
      <c r="M12" s="44"/>
      <c r="N12" s="44"/>
    </row>
    <row r="13" spans="1:14" x14ac:dyDescent="0.25">
      <c r="A13" s="45">
        <v>3</v>
      </c>
      <c r="B13" s="35" t="s">
        <v>18</v>
      </c>
      <c r="C13" s="36" t="s">
        <v>15</v>
      </c>
      <c r="D13" s="37">
        <f t="shared" si="2"/>
        <v>0.22790500000000002</v>
      </c>
      <c r="E13" s="38">
        <v>0.15065000000000001</v>
      </c>
      <c r="F13" s="39">
        <v>6.5002000000000004E-2</v>
      </c>
      <c r="G13" s="39">
        <v>1.2253E-2</v>
      </c>
      <c r="H13" s="40"/>
      <c r="I13" s="41"/>
      <c r="J13" s="42"/>
      <c r="K13" s="42"/>
      <c r="L13" s="43"/>
    </row>
    <row r="14" spans="1:14" x14ac:dyDescent="0.25">
      <c r="A14" s="45">
        <v>4</v>
      </c>
      <c r="B14" s="35" t="s">
        <v>19</v>
      </c>
      <c r="C14" s="36" t="s">
        <v>15</v>
      </c>
      <c r="D14" s="37">
        <f t="shared" si="2"/>
        <v>0.44707199999999997</v>
      </c>
      <c r="E14" s="38">
        <v>0.26516299999999998</v>
      </c>
      <c r="F14" s="39">
        <v>8.0699999999999994E-2</v>
      </c>
      <c r="G14" s="39">
        <v>0.10106800000000001</v>
      </c>
      <c r="H14" s="40">
        <v>1.4100000000000001E-4</v>
      </c>
      <c r="I14" s="41"/>
      <c r="J14" s="42"/>
      <c r="K14" s="42"/>
      <c r="L14" s="43"/>
    </row>
    <row r="15" spans="1:14" x14ac:dyDescent="0.25">
      <c r="A15" s="46">
        <v>5</v>
      </c>
      <c r="B15" s="35" t="s">
        <v>20</v>
      </c>
      <c r="C15" s="36" t="s">
        <v>15</v>
      </c>
      <c r="D15" s="37">
        <f t="shared" si="2"/>
        <v>0.26744800000000002</v>
      </c>
      <c r="E15" s="38"/>
      <c r="F15" s="39"/>
      <c r="G15" s="39">
        <v>0.205929</v>
      </c>
      <c r="H15" s="40">
        <v>6.1518999999999997E-2</v>
      </c>
      <c r="I15" s="41"/>
      <c r="J15" s="42"/>
      <c r="K15" s="42"/>
      <c r="L15" s="43"/>
    </row>
    <row r="16" spans="1:14" ht="30" x14ac:dyDescent="0.25">
      <c r="A16" s="45">
        <v>6</v>
      </c>
      <c r="B16" s="35" t="s">
        <v>21</v>
      </c>
      <c r="C16" s="36" t="s">
        <v>15</v>
      </c>
      <c r="D16" s="37">
        <f t="shared" si="2"/>
        <v>1.7261360000000001</v>
      </c>
      <c r="E16" s="38">
        <v>1.204186</v>
      </c>
      <c r="F16" s="39">
        <v>2.5891999999999998E-2</v>
      </c>
      <c r="G16" s="39">
        <v>0.48982900000000001</v>
      </c>
      <c r="H16" s="40">
        <v>6.2290000000000002E-3</v>
      </c>
      <c r="I16" s="41"/>
      <c r="J16" s="42"/>
      <c r="K16" s="42"/>
      <c r="L16" s="43"/>
    </row>
    <row r="17" spans="1:12" x14ac:dyDescent="0.25">
      <c r="A17" s="45">
        <v>7</v>
      </c>
      <c r="B17" s="47" t="s">
        <v>22</v>
      </c>
      <c r="C17" s="36" t="s">
        <v>15</v>
      </c>
      <c r="D17" s="37">
        <f t="shared" si="2"/>
        <v>0.59570300000000009</v>
      </c>
      <c r="E17" s="48">
        <v>0.13220499999999999</v>
      </c>
      <c r="F17" s="49">
        <v>0.10289</v>
      </c>
      <c r="G17" s="49">
        <v>0.35866799999999999</v>
      </c>
      <c r="H17" s="50">
        <v>1.9400000000000001E-3</v>
      </c>
      <c r="I17" s="41"/>
      <c r="J17" s="42"/>
      <c r="K17" s="42"/>
      <c r="L17" s="43"/>
    </row>
    <row r="18" spans="1:12" x14ac:dyDescent="0.25">
      <c r="A18" s="46">
        <v>8</v>
      </c>
      <c r="B18" s="51" t="s">
        <v>23</v>
      </c>
      <c r="C18" s="36" t="s">
        <v>15</v>
      </c>
      <c r="D18" s="37">
        <f t="shared" si="2"/>
        <v>7.8031000000000003E-2</v>
      </c>
      <c r="E18" s="52"/>
      <c r="F18" s="53"/>
      <c r="G18" s="53">
        <v>7.8031000000000003E-2</v>
      </c>
      <c r="H18" s="54"/>
      <c r="I18" s="55"/>
      <c r="J18" s="56"/>
      <c r="K18" s="56"/>
      <c r="L18" s="57"/>
    </row>
    <row r="19" spans="1:12" x14ac:dyDescent="0.25">
      <c r="A19" s="45">
        <v>9</v>
      </c>
      <c r="B19" s="51" t="s">
        <v>24</v>
      </c>
      <c r="C19" s="36" t="s">
        <v>15</v>
      </c>
      <c r="D19" s="37">
        <f t="shared" si="2"/>
        <v>9.2201999999999992E-2</v>
      </c>
      <c r="E19" s="52">
        <v>6.4285999999999996E-2</v>
      </c>
      <c r="F19" s="53">
        <v>1.4945999999999999E-2</v>
      </c>
      <c r="G19" s="53">
        <v>1.2970000000000001E-2</v>
      </c>
      <c r="H19" s="54"/>
      <c r="I19" s="55"/>
      <c r="J19" s="56"/>
      <c r="K19" s="56"/>
      <c r="L19" s="57"/>
    </row>
    <row r="20" spans="1:12" x14ac:dyDescent="0.25">
      <c r="A20" s="46">
        <v>10</v>
      </c>
      <c r="B20" s="47" t="s">
        <v>25</v>
      </c>
      <c r="C20" s="36" t="s">
        <v>15</v>
      </c>
      <c r="D20" s="37">
        <f t="shared" si="2"/>
        <v>0.49157000000000001</v>
      </c>
      <c r="E20" s="48">
        <v>0.30786200000000002</v>
      </c>
      <c r="F20" s="49">
        <v>3.0297000000000001E-2</v>
      </c>
      <c r="G20" s="49">
        <v>0.15208099999999999</v>
      </c>
      <c r="H20" s="50">
        <v>1.33E-3</v>
      </c>
      <c r="I20" s="41"/>
      <c r="J20" s="42"/>
      <c r="K20" s="42"/>
      <c r="L20" s="43"/>
    </row>
    <row r="21" spans="1:12" x14ac:dyDescent="0.25">
      <c r="A21" s="58">
        <v>11</v>
      </c>
      <c r="B21" s="59" t="s">
        <v>26</v>
      </c>
      <c r="C21" s="60" t="s">
        <v>15</v>
      </c>
      <c r="D21" s="61">
        <f t="shared" si="2"/>
        <v>0.46115499999999998</v>
      </c>
      <c r="E21" s="62">
        <v>0.45638899999999999</v>
      </c>
      <c r="F21" s="63">
        <v>2.49E-3</v>
      </c>
      <c r="G21" s="63">
        <v>2.2759999999999998E-3</v>
      </c>
      <c r="H21" s="64"/>
      <c r="I21" s="65"/>
      <c r="J21" s="66"/>
      <c r="K21" s="66"/>
      <c r="L21" s="67"/>
    </row>
    <row r="22" spans="1:12" ht="18.75" x14ac:dyDescent="0.3">
      <c r="A22" s="88"/>
      <c r="B22" s="88"/>
      <c r="C22" s="68"/>
      <c r="D22" s="69"/>
      <c r="E22" s="44"/>
      <c r="F22" s="44"/>
      <c r="G22" s="44"/>
    </row>
    <row r="24" spans="1:12" x14ac:dyDescent="0.25">
      <c r="E24" s="44"/>
      <c r="G24" s="44"/>
      <c r="H24" s="44"/>
    </row>
    <row r="25" spans="1:12" x14ac:dyDescent="0.25">
      <c r="G25" s="44"/>
    </row>
    <row r="26" spans="1:12" x14ac:dyDescent="0.25">
      <c r="G26" s="44"/>
    </row>
    <row r="27" spans="1:12" x14ac:dyDescent="0.25">
      <c r="G27" s="44"/>
    </row>
  </sheetData>
  <mergeCells count="13">
    <mergeCell ref="A8:A10"/>
    <mergeCell ref="B8:B10"/>
    <mergeCell ref="A22:B2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2025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Каранова Анна Юрьевна</cp:lastModifiedBy>
  <cp:revision>23</cp:revision>
  <dcterms:created xsi:type="dcterms:W3CDTF">2020-03-10T10:23:20Z</dcterms:created>
  <dcterms:modified xsi:type="dcterms:W3CDTF">2025-10-15T12:56:27Z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