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оябр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<sst xmlns="http://schemas.openxmlformats.org/spreadsheetml/2006/main" count="27" uniqueCount="27">
  <si>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</si>
  <si>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</si>
  <si>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Ноябрь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</si>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</sst>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9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8" fillId="0" borderId="18" numFmtId="162" xfId="2" applyNumberFormat="1" applyFont="1" applyBorder="1" applyAlignment="1">
      <alignment horizontal="center" vertical="center"/>
    </xf>
    <xf fontId="8" fillId="0" borderId="19" numFmtId="162" xfId="2" applyNumberFormat="1" applyFont="1" applyBorder="1" applyAlignment="1">
      <alignment horizontal="center" vertical="center"/>
    </xf>
    <xf fontId="6" fillId="0" borderId="20" numFmtId="49" xfId="2" applyNumberFormat="1" applyFont="1" applyBorder="1" applyAlignment="1">
      <alignment horizontal="center" vertical="center"/>
    </xf>
    <xf fontId="7" fillId="0" borderId="21" numFmtId="0" xfId="2" applyFont="1" applyBorder="1" applyAlignment="1">
      <alignment horizontal="center" vertical="center" wrapText="1"/>
    </xf>
    <xf fontId="6" fillId="0" borderId="20" numFmtId="0" xfId="3" applyFont="1" applyBorder="1" applyAlignment="1">
      <alignment horizontal="center" vertical="center" wrapText="1"/>
    </xf>
    <xf fontId="7" fillId="0" borderId="20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8" fillId="0" borderId="23" numFmtId="162" xfId="2" applyNumberFormat="1" applyFont="1" applyBorder="1" applyAlignment="1">
      <alignment horizontal="center" vertical="center"/>
    </xf>
    <xf fontId="8" fillId="0" borderId="24" numFmtId="162" xfId="2" applyNumberFormat="1" applyFont="1" applyBorder="1" applyAlignment="1">
      <alignment horizontal="center" vertical="center"/>
    </xf>
    <xf fontId="8" fillId="0" borderId="25" numFmtId="162" xfId="2" applyNumberFormat="1" applyFont="1" applyBorder="1" applyAlignment="1">
      <alignment horizontal="center" vertical="center"/>
      <protection hidden="0" locked="1"/>
    </xf>
    <xf fontId="8" fillId="0" borderId="26" numFmtId="162" xfId="2" applyNumberFormat="1" applyFont="1" applyBorder="1" applyAlignment="1">
      <alignment horizontal="center" vertical="center"/>
      <protection hidden="0" locked="1"/>
    </xf>
    <xf fontId="8" fillId="0" borderId="27" numFmtId="162" xfId="2" applyNumberFormat="1" applyFont="1" applyBorder="1" applyAlignment="1">
      <alignment horizontal="center" vertical="center"/>
      <protection hidden="0" locked="1"/>
    </xf>
    <xf fontId="6" fillId="0" borderId="28" numFmtId="49" xfId="2" applyNumberFormat="1" applyFont="1" applyBorder="1" applyAlignment="1">
      <alignment horizontal="center" vertical="center"/>
    </xf>
    <xf fontId="7" fillId="0" borderId="29" numFmtId="0" xfId="2" applyFont="1" applyBorder="1" applyAlignment="1">
      <alignment horizontal="center" vertical="center" wrapText="1"/>
    </xf>
    <xf fontId="6" fillId="0" borderId="28" numFmtId="0" xfId="3" applyFont="1" applyBorder="1" applyAlignment="1">
      <alignment horizontal="center" vertical="center" wrapText="1"/>
    </xf>
    <xf fontId="7" fillId="0" borderId="30" numFmtId="162" xfId="2" applyNumberFormat="1" applyFont="1" applyBorder="1" applyAlignment="1">
      <alignment horizontal="center" vertical="center"/>
    </xf>
    <xf fontId="8" fillId="0" borderId="31" numFmtId="162" xfId="2" applyNumberFormat="1" applyFont="1" applyBorder="1" applyAlignment="1">
      <alignment horizontal="center" vertical="center"/>
    </xf>
    <xf fontId="8" fillId="0" borderId="32" numFmtId="162" xfId="2" applyNumberFormat="1" applyFont="1" applyBorder="1" applyAlignment="1">
      <alignment horizontal="center" vertical="center"/>
    </xf>
    <xf fontId="8" fillId="0" borderId="33" numFmtId="162" xfId="2" applyNumberFormat="1" applyFont="1" applyBorder="1" applyAlignment="1">
      <alignment horizontal="center" vertical="center"/>
    </xf>
    <xf fontId="8" fillId="0" borderId="9" numFmtId="162" xfId="2" applyNumberFormat="1" applyFont="1" applyBorder="1" applyAlignment="1">
      <alignment horizontal="center" vertical="center"/>
    </xf>
    <xf fontId="8" fillId="0" borderId="10" numFmtId="162" xfId="2" applyNumberFormat="1" applyFont="1" applyBorder="1" applyAlignment="1">
      <alignment horizontal="center" vertical="center"/>
    </xf>
    <xf fontId="8" fillId="0" borderId="11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6" numFmtId="0" xfId="0" applyFont="1" applyBorder="1" applyAlignment="1">
      <alignment horizontal="center"/>
    </xf>
    <xf fontId="8" fillId="0" borderId="34" numFmtId="0" xfId="2" applyFont="1" applyBorder="1" applyAlignment="1">
      <alignment wrapText="1"/>
    </xf>
    <xf fontId="4" fillId="0" borderId="21" numFmtId="0" xfId="0" applyFont="1" applyBorder="1" applyAlignment="1">
      <alignment horizontal="center"/>
    </xf>
    <xf fontId="10" fillId="0" borderId="35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8" fillId="0" borderId="23" numFmtId="162" xfId="0" applyNumberFormat="1" applyFont="1" applyBorder="1" applyAlignment="1">
      <alignment horizontal="center"/>
    </xf>
    <xf fontId="8" fillId="0" borderId="36" numFmtId="162" xfId="0" applyNumberFormat="1" applyFont="1" applyBorder="1" applyAlignment="1">
      <alignment horizontal="center"/>
    </xf>
    <xf fontId="9" fillId="0" borderId="22" numFmtId="162" xfId="0" applyNumberFormat="1" applyFont="1" applyBorder="1"/>
    <xf fontId="9" fillId="0" borderId="23" numFmtId="162" xfId="0" applyNumberFormat="1" applyFont="1" applyBorder="1"/>
    <xf fontId="9" fillId="0" borderId="36" numFmtId="162" xfId="0" applyNumberFormat="1" applyFont="1" applyBorder="1"/>
    <xf fontId="4" fillId="0" borderId="0" numFmtId="160" xfId="4" applyNumberFormat="1" applyFont="1"/>
    <xf fontId="4" fillId="0" borderId="22" numFmtId="0" xfId="0" applyFont="1" applyBorder="1" applyAlignment="1">
      <alignment horizontal="center"/>
    </xf>
    <xf fontId="4" fillId="0" borderId="37" numFmtId="0" xfId="0" applyFont="1" applyBorder="1" applyAlignment="1">
      <alignment horizontal="center"/>
    </xf>
    <xf fontId="4" fillId="0" borderId="34" numFmtId="0" xfId="0" applyFont="1" applyBorder="1" applyAlignment="1">
      <alignment horizontal="left" wrapText="1"/>
    </xf>
    <xf fontId="9" fillId="0" borderId="22" numFmtId="162" xfId="0" applyNumberFormat="1" applyFont="1" applyBorder="1" applyAlignment="1">
      <alignment horizontal="center"/>
    </xf>
    <xf fontId="9" fillId="0" borderId="23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4" fillId="0" borderId="38" numFmtId="0" xfId="0" applyFont="1" applyBorder="1" applyAlignment="1">
      <alignment horizontal="left" wrapText="1"/>
    </xf>
    <xf fontId="9" fillId="0" borderId="39" numFmtId="162" xfId="0" applyNumberFormat="1" applyFont="1" applyBorder="1" applyAlignment="1">
      <alignment horizontal="center"/>
    </xf>
    <xf fontId="9" fillId="0" borderId="40" numFmtId="162" xfId="0" applyNumberFormat="1" applyFont="1" applyBorder="1" applyAlignment="1">
      <alignment horizontal="center"/>
    </xf>
    <xf fontId="9" fillId="0" borderId="41" numFmtId="162" xfId="0" applyNumberFormat="1" applyFont="1" applyBorder="1" applyAlignment="1">
      <alignment horizontal="center"/>
    </xf>
    <xf fontId="9" fillId="0" borderId="39" numFmtId="162" xfId="0" applyNumberFormat="1" applyFont="1" applyBorder="1"/>
    <xf fontId="9" fillId="0" borderId="40" numFmtId="162" xfId="0" applyNumberFormat="1" applyFont="1" applyBorder="1"/>
    <xf fontId="9" fillId="0" borderId="41" numFmtId="162" xfId="0" applyNumberFormat="1" applyFont="1" applyBorder="1"/>
    <xf fontId="4" fillId="0" borderId="31" numFmtId="0" xfId="0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4" fillId="0" borderId="29" numFmtId="0" xfId="0" applyFont="1" applyBorder="1" applyAlignment="1">
      <alignment horizontal="center"/>
    </xf>
    <xf fontId="10" fillId="0" borderId="28" numFmtId="162" xfId="0" applyNumberFormat="1" applyFont="1" applyBorder="1" applyAlignment="1">
      <alignment horizontal="center"/>
    </xf>
    <xf fontId="9" fillId="0" borderId="31" numFmtId="162" xfId="0" applyNumberFormat="1" applyFont="1" applyBorder="1" applyAlignment="1">
      <alignment horizontal="center"/>
    </xf>
    <xf fontId="9" fillId="0" borderId="32" numFmtId="162" xfId="0" applyNumberFormat="1" applyFont="1" applyBorder="1" applyAlignment="1">
      <alignment horizontal="center"/>
    </xf>
    <xf fontId="9" fillId="0" borderId="33" numFmtId="162" xfId="0" applyNumberFormat="1" applyFont="1" applyBorder="1" applyAlignment="1">
      <alignment horizontal="center"/>
    </xf>
    <xf fontId="9" fillId="0" borderId="31" numFmtId="162" xfId="0" applyNumberFormat="1" applyFont="1" applyBorder="1"/>
    <xf fontId="9" fillId="0" borderId="32" numFmtId="162" xfId="0" applyNumberFormat="1" applyFont="1" applyBorder="1"/>
    <xf fontId="9" fillId="0" borderId="33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4.574218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335.50618800000001</v>
      </c>
      <c r="E8" s="25">
        <f>E9+E10</f>
        <v>84.636870000000002</v>
      </c>
      <c r="F8" s="26">
        <f t="shared" ref="F8:H8" si="1">F9+F10</f>
        <v>6.2298359999999997</v>
      </c>
      <c r="G8" s="26">
        <f t="shared" si="1"/>
        <v>85.913692999999995</v>
      </c>
      <c r="H8" s="27">
        <f t="shared" si="1"/>
        <v>158.72578900000002</v>
      </c>
      <c r="I8" s="28"/>
      <c r="J8" s="29"/>
      <c r="K8" s="29"/>
      <c r="L8" s="30"/>
    </row>
    <row r="9" ht="15">
      <c r="A9" s="31"/>
      <c r="B9" s="32"/>
      <c r="C9" s="33" t="s">
        <v>15</v>
      </c>
      <c r="D9" s="34">
        <f t="shared" si="0"/>
        <v>193.77628199999998</v>
      </c>
      <c r="E9" s="35">
        <v>83.295022000000003</v>
      </c>
      <c r="F9" s="36">
        <v>6.0258219999999998</v>
      </c>
      <c r="G9" s="36">
        <v>68.026173</v>
      </c>
      <c r="H9" s="37">
        <v>36.429265000000001</v>
      </c>
      <c r="I9" s="38">
        <v>181.60720759700001</v>
      </c>
      <c r="J9" s="39">
        <v>5.8357905780000001</v>
      </c>
      <c r="K9" s="39">
        <v>21.990334802</v>
      </c>
      <c r="L9" s="40">
        <v>1.4754116479999999</v>
      </c>
    </row>
    <row r="10" ht="17.25" customHeight="1">
      <c r="A10" s="41"/>
      <c r="B10" s="42"/>
      <c r="C10" s="43" t="s">
        <v>16</v>
      </c>
      <c r="D10" s="44">
        <f>SUM(E10:H10)</f>
        <v>141.729906</v>
      </c>
      <c r="E10" s="45">
        <v>1.3418479999999999</v>
      </c>
      <c r="F10" s="46">
        <v>0.204014</v>
      </c>
      <c r="G10" s="46">
        <v>17.887519999999999</v>
      </c>
      <c r="H10" s="47">
        <v>122.29652400000001</v>
      </c>
      <c r="I10" s="48"/>
      <c r="J10" s="49"/>
      <c r="K10" s="49"/>
      <c r="L10" s="50"/>
    </row>
    <row r="11" ht="6.75" customHeight="1">
      <c r="A11" s="1"/>
      <c r="B11" s="2"/>
      <c r="C11" s="1"/>
      <c r="D11" s="51"/>
      <c r="E11" s="51"/>
      <c r="F11" s="51"/>
      <c r="G11" s="51"/>
      <c r="H11" s="51"/>
      <c r="I11" s="51"/>
      <c r="J11" s="51"/>
      <c r="K11" s="51"/>
      <c r="L11" s="51"/>
    </row>
    <row r="12" ht="15">
      <c r="A12" s="52">
        <v>2</v>
      </c>
      <c r="B12" s="53" t="s">
        <v>17</v>
      </c>
      <c r="C12" s="54" t="s">
        <v>15</v>
      </c>
      <c r="D12" s="55">
        <f t="shared" ref="D12:D21" si="2">E12+F12+G12+H12</f>
        <v>12.029870999999998</v>
      </c>
      <c r="E12" s="56">
        <v>9.3235119999999991</v>
      </c>
      <c r="F12" s="57">
        <v>1.939554</v>
      </c>
      <c r="G12" s="57">
        <v>0.76303600000000005</v>
      </c>
      <c r="H12" s="58">
        <v>0.0037690000000000002</v>
      </c>
      <c r="I12" s="59"/>
      <c r="J12" s="60"/>
      <c r="K12" s="60"/>
      <c r="L12" s="61"/>
      <c r="M12" s="62"/>
      <c r="N12" s="62"/>
    </row>
    <row r="13" ht="15">
      <c r="A13" s="63">
        <v>3</v>
      </c>
      <c r="B13" s="53" t="s">
        <v>18</v>
      </c>
      <c r="C13" s="54" t="s">
        <v>15</v>
      </c>
      <c r="D13" s="55">
        <f t="shared" si="2"/>
        <v>0.30427399999999999</v>
      </c>
      <c r="E13" s="56">
        <v>0.253915</v>
      </c>
      <c r="F13" s="57">
        <v>0.042633999999999998</v>
      </c>
      <c r="G13" s="57">
        <v>0.0077250000000000001</v>
      </c>
      <c r="H13" s="58"/>
      <c r="I13" s="59"/>
      <c r="J13" s="60"/>
      <c r="K13" s="60"/>
      <c r="L13" s="61"/>
    </row>
    <row r="14" ht="15">
      <c r="A14" s="63">
        <v>4</v>
      </c>
      <c r="B14" s="53" t="s">
        <v>19</v>
      </c>
      <c r="C14" s="54" t="s">
        <v>15</v>
      </c>
      <c r="D14" s="55">
        <f t="shared" si="2"/>
        <v>0.45141699999999996</v>
      </c>
      <c r="E14" s="56">
        <v>0.30358200000000002</v>
      </c>
      <c r="F14" s="57">
        <v>0.071702000000000002</v>
      </c>
      <c r="G14" s="57">
        <v>0.076036999999999993</v>
      </c>
      <c r="H14" s="58">
        <v>9.6000000000000002e-05</v>
      </c>
      <c r="I14" s="59"/>
      <c r="J14" s="60"/>
      <c r="K14" s="60"/>
      <c r="L14" s="61"/>
    </row>
    <row r="15" ht="15">
      <c r="A15" s="64">
        <v>5</v>
      </c>
      <c r="B15" s="53" t="s">
        <v>20</v>
      </c>
      <c r="C15" s="54" t="s">
        <v>15</v>
      </c>
      <c r="D15" s="55">
        <f t="shared" si="2"/>
        <v>0.40373300000000001</v>
      </c>
      <c r="E15" s="56"/>
      <c r="F15" s="57"/>
      <c r="G15" s="57">
        <v>0.30420700000000001</v>
      </c>
      <c r="H15" s="58">
        <v>0.099526000000000003</v>
      </c>
      <c r="I15" s="59"/>
      <c r="J15" s="60"/>
      <c r="K15" s="60"/>
      <c r="L15" s="61"/>
    </row>
    <row r="16" ht="28.5">
      <c r="A16" s="63">
        <v>6</v>
      </c>
      <c r="B16" s="53" t="s">
        <v>21</v>
      </c>
      <c r="C16" s="54" t="s">
        <v>15</v>
      </c>
      <c r="D16" s="55">
        <f t="shared" si="2"/>
        <v>1.531183</v>
      </c>
      <c r="E16" s="56">
        <v>1.008923</v>
      </c>
      <c r="F16" s="57">
        <v>0.024236000000000001</v>
      </c>
      <c r="G16" s="57">
        <v>0.49246200000000001</v>
      </c>
      <c r="H16" s="58">
        <v>0.0055620000000000001</v>
      </c>
      <c r="I16" s="59"/>
      <c r="J16" s="60"/>
      <c r="K16" s="60"/>
      <c r="L16" s="61"/>
    </row>
    <row r="17" ht="15">
      <c r="A17" s="63">
        <v>7</v>
      </c>
      <c r="B17" s="65" t="s">
        <v>22</v>
      </c>
      <c r="C17" s="54" t="s">
        <v>15</v>
      </c>
      <c r="D17" s="55">
        <f t="shared" si="2"/>
        <v>0.68404500000000001</v>
      </c>
      <c r="E17" s="66">
        <v>0.14766099999999999</v>
      </c>
      <c r="F17" s="67">
        <v>0.120147</v>
      </c>
      <c r="G17" s="67">
        <v>0.41616399999999998</v>
      </c>
      <c r="H17" s="68">
        <v>7.2999999999999999e-05</v>
      </c>
      <c r="I17" s="59"/>
      <c r="J17" s="60"/>
      <c r="K17" s="60"/>
      <c r="L17" s="61"/>
    </row>
    <row r="18" ht="15">
      <c r="A18" s="64">
        <v>8</v>
      </c>
      <c r="B18" s="69" t="s">
        <v>23</v>
      </c>
      <c r="C18" s="54" t="s">
        <v>15</v>
      </c>
      <c r="D18" s="55">
        <f t="shared" si="2"/>
        <v>0.119118</v>
      </c>
      <c r="E18" s="70"/>
      <c r="F18" s="71"/>
      <c r="G18" s="71">
        <v>0.119118</v>
      </c>
      <c r="H18" s="72"/>
      <c r="I18" s="73"/>
      <c r="J18" s="74"/>
      <c r="K18" s="74"/>
      <c r="L18" s="75"/>
    </row>
    <row r="19" ht="15">
      <c r="A19" s="63">
        <v>9</v>
      </c>
      <c r="B19" s="69" t="s">
        <v>24</v>
      </c>
      <c r="C19" s="54" t="s">
        <v>15</v>
      </c>
      <c r="D19" s="55">
        <f t="shared" si="2"/>
        <v>0.13594499999999998</v>
      </c>
      <c r="E19" s="70">
        <v>0.094827999999999996</v>
      </c>
      <c r="F19" s="71">
        <v>0.021509</v>
      </c>
      <c r="G19" s="71">
        <v>0.019608</v>
      </c>
      <c r="H19" s="72"/>
      <c r="I19" s="73"/>
      <c r="J19" s="74"/>
      <c r="K19" s="74"/>
      <c r="L19" s="75"/>
    </row>
    <row r="20" ht="15">
      <c r="A20" s="64">
        <v>10</v>
      </c>
      <c r="B20" s="65" t="s">
        <v>25</v>
      </c>
      <c r="C20" s="54" t="s">
        <v>15</v>
      </c>
      <c r="D20" s="55">
        <f t="shared" si="2"/>
        <v>0.205846</v>
      </c>
      <c r="E20" s="66">
        <v>0.124903</v>
      </c>
      <c r="F20" s="67">
        <v>0.012114</v>
      </c>
      <c r="G20" s="67">
        <v>0.068117999999999998</v>
      </c>
      <c r="H20" s="68">
        <v>0.00071100000000000004</v>
      </c>
      <c r="I20" s="59"/>
      <c r="J20" s="60"/>
      <c r="K20" s="60"/>
      <c r="L20" s="61"/>
    </row>
    <row r="21" ht="15">
      <c r="A21" s="76">
        <v>11</v>
      </c>
      <c r="B21" s="77" t="s">
        <v>26</v>
      </c>
      <c r="C21" s="78" t="s">
        <v>15</v>
      </c>
      <c r="D21" s="79">
        <f t="shared" si="2"/>
        <v>0.50060799999999994</v>
      </c>
      <c r="E21" s="80">
        <v>0.49576700000000001</v>
      </c>
      <c r="F21" s="81">
        <v>0.0035070000000000001</v>
      </c>
      <c r="G21" s="81">
        <v>0.0013339999999999999</v>
      </c>
      <c r="H21" s="82"/>
      <c r="I21" s="83"/>
      <c r="J21" s="84"/>
      <c r="K21" s="84"/>
      <c r="L21" s="85"/>
    </row>
    <row r="22" ht="17.25">
      <c r="A22" s="86"/>
      <c r="B22" s="86"/>
      <c r="C22" s="87"/>
      <c r="D22" s="88"/>
      <c r="E22" s="62"/>
      <c r="F22" s="62"/>
      <c r="G22" s="62"/>
    </row>
    <row r="24">
      <c r="E24" s="62"/>
      <c r="G24" s="62"/>
      <c r="H24" s="62"/>
    </row>
    <row r="25">
      <c r="G25" s="62"/>
    </row>
    <row r="26">
      <c r="G26" s="62"/>
    </row>
    <row r="27">
      <c r="G27" s="62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troshin_ps</cp:lastModifiedBy>
  <cp:revision>27</cp:revision>
  <dcterms:created xsi:type="dcterms:W3CDTF">2020-03-10T10:23:20Z</dcterms:created>
  <dcterms:modified xsi:type="dcterms:W3CDTF">2025-12-16T11:38:32Z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