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ай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<sst xmlns="http://schemas.openxmlformats.org/spreadsheetml/2006/main" count="27" uniqueCount="27">
  <si>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</si>
  <si>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</si>
  <si>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Май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</si>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</sst>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1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9" numFmtId="0" xfId="0" applyFont="1" applyBorder="1" applyAlignment="1">
      <alignment horizontal="center"/>
    </xf>
    <xf fontId="8" fillId="0" borderId="30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1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0" numFmtId="160" xfId="4" applyNumberFormat="1" applyFont="1"/>
    <xf fontId="4" fillId="0" borderId="20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0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334.99302599999999</v>
      </c>
      <c r="E8" s="25">
        <f>E9+E10</f>
        <v>112.06138</v>
      </c>
      <c r="F8" s="26">
        <f t="shared" ref="F8:H8" si="1">F9+F10</f>
        <v>6.2519710000000002</v>
      </c>
      <c r="G8" s="26">
        <f t="shared" si="1"/>
        <v>74.183027999999993</v>
      </c>
      <c r="H8" s="27">
        <f t="shared" si="1"/>
        <v>142.496647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199.84972300000001</v>
      </c>
      <c r="E9" s="33">
        <v>110.774373</v>
      </c>
      <c r="F9" s="34">
        <v>6.0801020000000001</v>
      </c>
      <c r="G9" s="34">
        <v>54.093536999999998</v>
      </c>
      <c r="H9" s="35">
        <v>28.901710999999999</v>
      </c>
      <c r="I9" s="33">
        <v>217.355955462</v>
      </c>
      <c r="J9" s="34">
        <v>5.7439508720000001</v>
      </c>
      <c r="K9" s="34">
        <v>18.287905605999999</v>
      </c>
      <c r="L9" s="35">
        <v>1.5564961509999999</v>
      </c>
    </row>
    <row r="10" ht="17.25" customHeight="1">
      <c r="A10" s="36"/>
      <c r="B10" s="37"/>
      <c r="C10" s="38" t="s">
        <v>16</v>
      </c>
      <c r="D10" s="39">
        <f>SUM(E10:H10)</f>
        <v>135.143303</v>
      </c>
      <c r="E10" s="40">
        <v>1.287007</v>
      </c>
      <c r="F10" s="41">
        <v>0.17186899999999999</v>
      </c>
      <c r="G10" s="41">
        <v>20.089490999999999</v>
      </c>
      <c r="H10" s="42">
        <v>113.594936</v>
      </c>
      <c r="I10" s="40"/>
      <c r="J10" s="41"/>
      <c r="K10" s="41"/>
      <c r="L10" s="42"/>
    </row>
    <row r="11" ht="6.75" customHeight="1">
      <c r="A11" s="1"/>
      <c r="B11" s="2"/>
      <c r="C11" s="1"/>
      <c r="D11" s="43"/>
      <c r="E11" s="43"/>
      <c r="F11" s="43"/>
      <c r="G11" s="43"/>
      <c r="H11" s="43"/>
      <c r="I11" s="43"/>
      <c r="J11" s="43"/>
      <c r="K11" s="43"/>
      <c r="L11" s="43"/>
    </row>
    <row r="12" ht="15">
      <c r="A12" s="44">
        <v>2</v>
      </c>
      <c r="B12" s="45" t="s">
        <v>17</v>
      </c>
      <c r="C12" s="46" t="s">
        <v>15</v>
      </c>
      <c r="D12" s="47">
        <f t="shared" ref="D12:D21" si="2">E12+F12+G12+H12</f>
        <v>7.9533409999999991</v>
      </c>
      <c r="E12" s="48">
        <v>6.3266099999999996</v>
      </c>
      <c r="F12" s="49">
        <v>1.216046</v>
      </c>
      <c r="G12" s="49">
        <v>0.40762500000000002</v>
      </c>
      <c r="H12" s="50">
        <v>0.0030599999999999998</v>
      </c>
      <c r="I12" s="51"/>
      <c r="J12" s="52"/>
      <c r="K12" s="52"/>
      <c r="L12" s="53"/>
      <c r="M12" s="54"/>
      <c r="N12" s="54"/>
    </row>
    <row r="13" ht="15">
      <c r="A13" s="55">
        <v>3</v>
      </c>
      <c r="B13" s="45" t="s">
        <v>18</v>
      </c>
      <c r="C13" s="46" t="s">
        <v>15</v>
      </c>
      <c r="D13" s="47">
        <f t="shared" si="2"/>
        <v>0.296956</v>
      </c>
      <c r="E13" s="48">
        <v>0.234926</v>
      </c>
      <c r="F13" s="49">
        <v>0.046925000000000001</v>
      </c>
      <c r="G13" s="49">
        <v>0.015105</v>
      </c>
      <c r="H13" s="50"/>
      <c r="I13" s="51"/>
      <c r="J13" s="52"/>
      <c r="K13" s="52"/>
      <c r="L13" s="53"/>
    </row>
    <row r="14" ht="15">
      <c r="A14" s="55">
        <v>4</v>
      </c>
      <c r="B14" s="45" t="s">
        <v>19</v>
      </c>
      <c r="C14" s="46" t="s">
        <v>15</v>
      </c>
      <c r="D14" s="47">
        <f t="shared" si="2"/>
        <v>0.41175499999999998</v>
      </c>
      <c r="E14" s="48">
        <v>0.26470199999999999</v>
      </c>
      <c r="F14" s="49">
        <v>0.073603000000000002</v>
      </c>
      <c r="G14" s="49">
        <v>0.073412000000000005</v>
      </c>
      <c r="H14" s="50">
        <v>3.8000000000000002e-05</v>
      </c>
      <c r="I14" s="51"/>
      <c r="J14" s="52"/>
      <c r="K14" s="52"/>
      <c r="L14" s="53"/>
    </row>
    <row r="15" ht="15">
      <c r="A15" s="56">
        <v>5</v>
      </c>
      <c r="B15" s="45" t="s">
        <v>20</v>
      </c>
      <c r="C15" s="46" t="s">
        <v>15</v>
      </c>
      <c r="D15" s="47">
        <f t="shared" si="2"/>
        <v>0.33721200000000001</v>
      </c>
      <c r="E15" s="48"/>
      <c r="F15" s="49"/>
      <c r="G15" s="49">
        <v>0.25908700000000001</v>
      </c>
      <c r="H15" s="50">
        <v>0.078125</v>
      </c>
      <c r="I15" s="51"/>
      <c r="J15" s="52"/>
      <c r="K15" s="52"/>
      <c r="L15" s="53"/>
    </row>
    <row r="16" ht="28.5">
      <c r="A16" s="55">
        <v>6</v>
      </c>
      <c r="B16" s="45" t="s">
        <v>21</v>
      </c>
      <c r="C16" s="46" t="s">
        <v>15</v>
      </c>
      <c r="D16" s="47">
        <f t="shared" si="2"/>
        <v>1.511002</v>
      </c>
      <c r="E16" s="48">
        <v>1.040343</v>
      </c>
      <c r="F16" s="49">
        <v>0.025897</v>
      </c>
      <c r="G16" s="49">
        <v>0.43897999999999998</v>
      </c>
      <c r="H16" s="50">
        <v>0.0057819999999999998</v>
      </c>
      <c r="I16" s="51"/>
      <c r="J16" s="52"/>
      <c r="K16" s="52"/>
      <c r="L16" s="53"/>
    </row>
    <row r="17" ht="15">
      <c r="A17" s="55">
        <v>7</v>
      </c>
      <c r="B17" s="57" t="s">
        <v>22</v>
      </c>
      <c r="C17" s="46" t="s">
        <v>15</v>
      </c>
      <c r="D17" s="47">
        <f t="shared" si="2"/>
        <v>0.64159100000000002</v>
      </c>
      <c r="E17" s="58">
        <v>0.140457</v>
      </c>
      <c r="F17" s="59">
        <v>0.110495</v>
      </c>
      <c r="G17" s="59">
        <v>0.388457</v>
      </c>
      <c r="H17" s="60">
        <v>0.0021819999999999999</v>
      </c>
      <c r="I17" s="51"/>
      <c r="J17" s="52"/>
      <c r="K17" s="52"/>
      <c r="L17" s="53"/>
    </row>
    <row r="18" ht="15">
      <c r="A18" s="56">
        <v>8</v>
      </c>
      <c r="B18" s="61" t="s">
        <v>23</v>
      </c>
      <c r="C18" s="46" t="s">
        <v>15</v>
      </c>
      <c r="D18" s="47">
        <f t="shared" si="2"/>
        <v>0.049537999999999999</v>
      </c>
      <c r="E18" s="62"/>
      <c r="F18" s="63"/>
      <c r="G18" s="63">
        <v>0.049537999999999999</v>
      </c>
      <c r="H18" s="64"/>
      <c r="I18" s="65"/>
      <c r="J18" s="66"/>
      <c r="K18" s="66"/>
      <c r="L18" s="67"/>
    </row>
    <row r="19" ht="15">
      <c r="A19" s="55">
        <v>9</v>
      </c>
      <c r="B19" s="61" t="s">
        <v>24</v>
      </c>
      <c r="C19" s="46" t="s">
        <v>15</v>
      </c>
      <c r="D19" s="47">
        <f t="shared" si="2"/>
        <v>0.103355</v>
      </c>
      <c r="E19" s="62">
        <v>0.071749999999999994</v>
      </c>
      <c r="F19" s="63">
        <v>0.017561</v>
      </c>
      <c r="G19" s="63">
        <v>0.014043999999999999</v>
      </c>
      <c r="H19" s="64"/>
      <c r="I19" s="65"/>
      <c r="J19" s="66"/>
      <c r="K19" s="66"/>
      <c r="L19" s="67"/>
    </row>
    <row r="20" ht="15">
      <c r="A20" s="56">
        <v>10</v>
      </c>
      <c r="B20" s="57" t="s">
        <v>25</v>
      </c>
      <c r="C20" s="46" t="s">
        <v>15</v>
      </c>
      <c r="D20" s="47">
        <f t="shared" si="2"/>
        <v>0.33040299999999995</v>
      </c>
      <c r="E20" s="58">
        <v>0.159724</v>
      </c>
      <c r="F20" s="59">
        <v>0.038040999999999998</v>
      </c>
      <c r="G20" s="59">
        <v>0.13159799999999999</v>
      </c>
      <c r="H20" s="60">
        <v>0.0010399999999999999</v>
      </c>
      <c r="I20" s="51"/>
      <c r="J20" s="52"/>
      <c r="K20" s="52"/>
      <c r="L20" s="53"/>
    </row>
    <row r="21" ht="15">
      <c r="A21" s="68">
        <v>11</v>
      </c>
      <c r="B21" s="69" t="s">
        <v>26</v>
      </c>
      <c r="C21" s="70" t="s">
        <v>15</v>
      </c>
      <c r="D21" s="71">
        <f t="shared" si="2"/>
        <v>0.48616999999999999</v>
      </c>
      <c r="E21" s="72">
        <v>0.48261799999999999</v>
      </c>
      <c r="F21" s="73">
        <v>0.00090899999999999998</v>
      </c>
      <c r="G21" s="73">
        <v>0.002643</v>
      </c>
      <c r="H21" s="74"/>
      <c r="I21" s="75"/>
      <c r="J21" s="76"/>
      <c r="K21" s="76"/>
      <c r="L21" s="77"/>
    </row>
    <row r="22" ht="17.25">
      <c r="A22" s="78"/>
      <c r="B22" s="78"/>
      <c r="C22" s="79"/>
      <c r="D22" s="80"/>
      <c r="E22" s="54"/>
      <c r="F22" s="54"/>
      <c r="G22" s="54"/>
    </row>
    <row r="24">
      <c r="E24" s="54"/>
      <c r="G24" s="54"/>
      <c r="H24" s="54"/>
    </row>
    <row r="25">
      <c r="G25" s="54"/>
    </row>
    <row r="26">
      <c r="G26" s="54"/>
    </row>
    <row r="27">
      <c r="G27" s="54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14</cp:revision>
  <dcterms:created xsi:type="dcterms:W3CDTF">2020-03-10T10:23:20Z</dcterms:created>
  <dcterms:modified xsi:type="dcterms:W3CDTF">2025-06-17T05:38:50Z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