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юнь 2025" sheetId="1" state="visible" r:id="rId1"/>
  </sheets>
  <calcPr/>
</workbook>
</file>

<file path=xl/sharedStrings.xml><?xml version="1.0" encoding="utf-8"?>
<sst xmlns="http://schemas.openxmlformats.org/spreadsheetml/2006/main" count="27" uniqueCount="27">
  <si>
    <t xml:space="preserve"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</si>
  <si>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 xml:space="preserve">Информация об объеме фактического полезного отпуска эл.энергии в разрезе ТСО по уровням напряжения</t>
  </si>
  <si>
    <t xml:space="preserve">за Июнь 2025 года</t>
  </si>
  <si>
    <t>№</t>
  </si>
  <si>
    <t xml:space="preserve">Наименование сетевой организации</t>
  </si>
  <si>
    <t xml:space="preserve">Наименование тарифной группы</t>
  </si>
  <si>
    <t xml:space="preserve">Полезный отпуск всего  (млн.кВт.ч)</t>
  </si>
  <si>
    <t xml:space="preserve"> Полезный отпуск по уровням напряжения (млн.кВт.ч)</t>
  </si>
  <si>
    <t xml:space="preserve">Мощность (МВт)</t>
  </si>
  <si>
    <t>ВН</t>
  </si>
  <si>
    <t>СН1</t>
  </si>
  <si>
    <t>СН2</t>
  </si>
  <si>
    <t>НН</t>
  </si>
  <si>
    <t xml:space="preserve">ПАО "Россети Волга"</t>
  </si>
  <si>
    <t>Всего</t>
  </si>
  <si>
    <t>Прочие</t>
  </si>
  <si>
    <t>Население</t>
  </si>
  <si>
    <t xml:space="preserve">АО "Облкоммунэнерго"</t>
  </si>
  <si>
    <t xml:space="preserve">ООО "Газпром энерго"</t>
  </si>
  <si>
    <t xml:space="preserve">ООО "Промэнерго"</t>
  </si>
  <si>
    <t xml:space="preserve">АО "СПГЭС"</t>
  </si>
  <si>
    <t xml:space="preserve">ООО "Территориальная электросетевая компания"</t>
  </si>
  <si>
    <t xml:space="preserve">ООО "Элтрейт"</t>
  </si>
  <si>
    <t xml:space="preserve">ОАО "РЖД"</t>
  </si>
  <si>
    <t xml:space="preserve">АО "НЭСК"</t>
  </si>
  <si>
    <t>Оборонэнерго</t>
  </si>
  <si>
    <t xml:space="preserve">ООО "Энергосервис "Волги"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</si>
</sst>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_р_._-;\-* #,##0.00_р_._-;_-* &quot;-&quot;??_р_._-;_-@_-"/>
    <numFmt numFmtId="162" formatCode="#,##0.00000"/>
  </numFmts>
  <fonts count="12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name val="Arial Cyr"/>
    </font>
    <font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3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0" applyFill="0" applyBorder="0" applyProtection="0"/>
    <xf fontId="3" fillId="0" borderId="0" numFmtId="161" applyNumberFormat="1" applyFont="0" applyFill="0" applyBorder="0" applyProtection="0"/>
  </cellStyleXfs>
  <cellXfs count="81">
    <xf fontId="0" fillId="0" borderId="0" numFmtId="0" xfId="0"/>
    <xf fontId="4" fillId="0" borderId="0" numFmtId="0" xfId="0" applyFont="1"/>
    <xf fontId="4" fillId="0" borderId="0" numFmtId="0" xfId="0" applyFont="1" applyAlignment="1">
      <alignment horizontal="center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/>
    </xf>
    <xf fontId="6" fillId="0" borderId="0" numFmtId="0" xfId="2" applyFont="1"/>
    <xf fontId="5" fillId="0" borderId="0" numFmtId="0" xfId="2" applyFont="1" applyAlignment="1">
      <alignment horizontal="center" vertical="center" wrapText="1"/>
    </xf>
    <xf fontId="5" fillId="0" borderId="1" numFmtId="0" xfId="2" applyFont="1" applyBorder="1" applyAlignment="1">
      <alignment horizontal="center" vertical="center"/>
    </xf>
    <xf fontId="6" fillId="0" borderId="0" numFmtId="0" xfId="2" applyFont="1" applyAlignment="1">
      <alignment vertical="center"/>
    </xf>
    <xf fontId="5" fillId="0" borderId="2" numFmtId="0" xfId="2" applyFont="1" applyBorder="1" applyAlignment="1">
      <alignment horizontal="center" vertical="center"/>
    </xf>
    <xf fontId="5" fillId="0" borderId="2" numFmtId="0" xfId="2" applyFont="1" applyBorder="1" applyAlignment="1">
      <alignment horizontal="center" vertical="center" wrapText="1"/>
    </xf>
    <xf fontId="5" fillId="0" borderId="3" numFmtId="0" xfId="2" applyFont="1" applyBorder="1" applyAlignment="1">
      <alignment horizontal="center" vertical="center" wrapText="1"/>
    </xf>
    <xf fontId="5" fillId="0" borderId="4" numFmtId="0" xfId="2" applyFont="1" applyBorder="1" applyAlignment="1">
      <alignment horizontal="center" vertical="center"/>
    </xf>
    <xf fontId="5" fillId="0" borderId="5" numFmtId="0" xfId="2" applyFont="1" applyBorder="1" applyAlignment="1">
      <alignment horizontal="center" vertical="center"/>
    </xf>
    <xf fontId="5" fillId="0" borderId="6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/>
    </xf>
    <xf fontId="5" fillId="0" borderId="7" numFmtId="0" xfId="2" applyFont="1" applyBorder="1" applyAlignment="1">
      <alignment horizontal="center" vertical="center" wrapText="1"/>
    </xf>
    <xf fontId="5" fillId="0" borderId="8" numFmtId="0" xfId="2" applyFont="1" applyBorder="1" applyAlignment="1">
      <alignment horizontal="center" vertical="center" wrapText="1"/>
    </xf>
    <xf fontId="5" fillId="0" borderId="9" numFmtId="0" xfId="2" applyFont="1" applyBorder="1" applyAlignment="1">
      <alignment horizontal="center" vertical="center"/>
    </xf>
    <xf fontId="5" fillId="0" borderId="10" numFmtId="0" xfId="2" applyFont="1" applyBorder="1" applyAlignment="1">
      <alignment horizontal="center" vertical="center"/>
    </xf>
    <xf fontId="5" fillId="0" borderId="11" numFmtId="0" xfId="2" applyFont="1" applyBorder="1" applyAlignment="1">
      <alignment horizontal="center" vertical="center"/>
    </xf>
    <xf fontId="6" fillId="0" borderId="12" numFmtId="0" xfId="2" applyFont="1" applyBorder="1" applyAlignment="1">
      <alignment horizontal="center" vertical="center"/>
    </xf>
    <xf fontId="7" fillId="0" borderId="13" numFmtId="0" xfId="2" applyFont="1" applyBorder="1" applyAlignment="1">
      <alignment horizontal="center" vertical="center" wrapText="1"/>
    </xf>
    <xf fontId="6" fillId="0" borderId="12" numFmtId="0" xfId="3" applyFont="1" applyBorder="1" applyAlignment="1">
      <alignment horizontal="center" vertical="center" wrapText="1"/>
    </xf>
    <xf fontId="7" fillId="0" borderId="12" numFmtId="162" xfId="2" applyNumberFormat="1" applyFont="1" applyBorder="1" applyAlignment="1">
      <alignment horizontal="center" vertical="center"/>
    </xf>
    <xf fontId="8" fillId="0" borderId="14" numFmtId="162" xfId="2" applyNumberFormat="1" applyFont="1" applyBorder="1" applyAlignment="1">
      <alignment horizontal="center" vertical="center"/>
    </xf>
    <xf fontId="8" fillId="0" borderId="15" numFmtId="162" xfId="2" applyNumberFormat="1" applyFont="1" applyBorder="1" applyAlignment="1">
      <alignment horizontal="center" vertical="center"/>
    </xf>
    <xf fontId="8" fillId="0" borderId="16" numFmtId="162" xfId="2" applyNumberFormat="1" applyFont="1" applyBorder="1" applyAlignment="1">
      <alignment horizontal="center" vertical="center"/>
    </xf>
    <xf fontId="8" fillId="0" borderId="17" numFmtId="162" xfId="2" applyNumberFormat="1" applyFont="1" applyBorder="1" applyAlignment="1">
      <alignment horizontal="center" vertical="center"/>
    </xf>
    <xf fontId="6" fillId="0" borderId="18" numFmtId="49" xfId="2" applyNumberFormat="1" applyFont="1" applyBorder="1" applyAlignment="1">
      <alignment horizontal="center" vertical="center"/>
    </xf>
    <xf fontId="7" fillId="0" borderId="19" numFmtId="0" xfId="2" applyFont="1" applyBorder="1" applyAlignment="1">
      <alignment horizontal="center" vertical="center" wrapText="1"/>
    </xf>
    <xf fontId="6" fillId="0" borderId="18" numFmtId="0" xfId="3" applyFont="1" applyBorder="1" applyAlignment="1">
      <alignment horizontal="center" vertical="center" wrapText="1"/>
    </xf>
    <xf fontId="7" fillId="0" borderId="18" numFmtId="162" xfId="2" applyNumberFormat="1" applyFont="1" applyBorder="1" applyAlignment="1">
      <alignment horizontal="center" vertical="center"/>
    </xf>
    <xf fontId="8" fillId="0" borderId="20" numFmtId="162" xfId="2" applyNumberFormat="1" applyFont="1" applyBorder="1" applyAlignment="1">
      <alignment horizontal="center" vertical="center"/>
    </xf>
    <xf fontId="8" fillId="0" borderId="21" numFmtId="162" xfId="2" applyNumberFormat="1" applyFont="1" applyBorder="1" applyAlignment="1">
      <alignment horizontal="center" vertical="center"/>
    </xf>
    <xf fontId="8" fillId="0" borderId="22" numFmtId="162" xfId="2" applyNumberFormat="1" applyFont="1" applyBorder="1" applyAlignment="1">
      <alignment horizontal="center" vertical="center"/>
    </xf>
    <xf fontId="6" fillId="0" borderId="23" numFmtId="49" xfId="2" applyNumberFormat="1" applyFont="1" applyBorder="1" applyAlignment="1">
      <alignment horizontal="center" vertical="center"/>
    </xf>
    <xf fontId="7" fillId="0" borderId="24" numFmtId="0" xfId="2" applyFont="1" applyBorder="1" applyAlignment="1">
      <alignment horizontal="center" vertical="center" wrapText="1"/>
    </xf>
    <xf fontId="6" fillId="0" borderId="23" numFmtId="0" xfId="3" applyFont="1" applyBorder="1" applyAlignment="1">
      <alignment horizontal="center" vertical="center" wrapText="1"/>
    </xf>
    <xf fontId="7" fillId="0" borderId="25" numFmtId="162" xfId="2" applyNumberFormat="1" applyFont="1" applyBorder="1" applyAlignment="1">
      <alignment horizontal="center" vertical="center"/>
    </xf>
    <xf fontId="8" fillId="0" borderId="26" numFmtId="162" xfId="2" applyNumberFormat="1" applyFont="1" applyBorder="1" applyAlignment="1">
      <alignment horizontal="center" vertical="center"/>
    </xf>
    <xf fontId="8" fillId="0" borderId="27" numFmtId="162" xfId="2" applyNumberFormat="1" applyFont="1" applyBorder="1" applyAlignment="1">
      <alignment horizontal="center" vertical="center"/>
    </xf>
    <xf fontId="8" fillId="0" borderId="28" numFmtId="162" xfId="2" applyNumberFormat="1" applyFont="1" applyBorder="1" applyAlignment="1">
      <alignment horizontal="center" vertical="center"/>
    </xf>
    <xf fontId="9" fillId="0" borderId="0" numFmtId="162" xfId="0" applyNumberFormat="1" applyFont="1"/>
    <xf fontId="4" fillId="0" borderId="29" numFmtId="0" xfId="0" applyFont="1" applyBorder="1" applyAlignment="1">
      <alignment horizontal="center"/>
    </xf>
    <xf fontId="8" fillId="0" borderId="30" numFmtId="0" xfId="2" applyFont="1" applyBorder="1" applyAlignment="1">
      <alignment wrapText="1"/>
    </xf>
    <xf fontId="4" fillId="0" borderId="19" numFmtId="0" xfId="0" applyFont="1" applyBorder="1" applyAlignment="1">
      <alignment horizontal="center"/>
    </xf>
    <xf fontId="10" fillId="0" borderId="31" numFmtId="162" xfId="0" applyNumberFormat="1" applyFont="1" applyBorder="1" applyAlignment="1">
      <alignment horizontal="center"/>
    </xf>
    <xf fontId="8" fillId="0" borderId="20" numFmtId="162" xfId="0" applyNumberFormat="1" applyFont="1" applyBorder="1" applyAlignment="1">
      <alignment horizontal="center"/>
    </xf>
    <xf fontId="8" fillId="0" borderId="21" numFmtId="162" xfId="0" applyNumberFormat="1" applyFont="1" applyBorder="1" applyAlignment="1">
      <alignment horizontal="center"/>
    </xf>
    <xf fontId="8" fillId="0" borderId="22" numFmtId="162" xfId="0" applyNumberFormat="1" applyFont="1" applyBorder="1" applyAlignment="1">
      <alignment horizontal="center"/>
    </xf>
    <xf fontId="9" fillId="0" borderId="20" numFmtId="162" xfId="0" applyNumberFormat="1" applyFont="1" applyBorder="1"/>
    <xf fontId="9" fillId="0" borderId="21" numFmtId="162" xfId="0" applyNumberFormat="1" applyFont="1" applyBorder="1"/>
    <xf fontId="9" fillId="0" borderId="22" numFmtId="162" xfId="0" applyNumberFormat="1" applyFont="1" applyBorder="1"/>
    <xf fontId="4" fillId="0" borderId="0" numFmtId="160" xfId="4" applyNumberFormat="1" applyFont="1"/>
    <xf fontId="4" fillId="0" borderId="20" numFmtId="0" xfId="0" applyFont="1" applyBorder="1" applyAlignment="1">
      <alignment horizontal="center"/>
    </xf>
    <xf fontId="4" fillId="0" borderId="32" numFmtId="0" xfId="0" applyFont="1" applyBorder="1" applyAlignment="1">
      <alignment horizontal="center"/>
    </xf>
    <xf fontId="4" fillId="0" borderId="30" numFmtId="0" xfId="0" applyFont="1" applyBorder="1" applyAlignment="1">
      <alignment horizontal="left" wrapText="1"/>
    </xf>
    <xf fontId="9" fillId="0" borderId="20" numFmtId="162" xfId="0" applyNumberFormat="1" applyFont="1" applyBorder="1" applyAlignment="1">
      <alignment horizontal="center"/>
    </xf>
    <xf fontId="9" fillId="0" borderId="21" numFmtId="162" xfId="0" applyNumberFormat="1" applyFont="1" applyBorder="1" applyAlignment="1">
      <alignment horizontal="center"/>
    </xf>
    <xf fontId="9" fillId="0" borderId="22" numFmtId="162" xfId="0" applyNumberFormat="1" applyFont="1" applyBorder="1" applyAlignment="1">
      <alignment horizontal="center"/>
    </xf>
    <xf fontId="4" fillId="0" borderId="33" numFmtId="0" xfId="0" applyFont="1" applyBorder="1" applyAlignment="1">
      <alignment horizontal="left" wrapText="1"/>
    </xf>
    <xf fontId="9" fillId="0" borderId="34" numFmtId="162" xfId="0" applyNumberFormat="1" applyFont="1" applyBorder="1" applyAlignment="1">
      <alignment horizontal="center"/>
    </xf>
    <xf fontId="9" fillId="0" borderId="35" numFmtId="162" xfId="0" applyNumberFormat="1" applyFont="1" applyBorder="1" applyAlignment="1">
      <alignment horizontal="center"/>
    </xf>
    <xf fontId="9" fillId="0" borderId="36" numFmtId="162" xfId="0" applyNumberFormat="1" applyFont="1" applyBorder="1" applyAlignment="1">
      <alignment horizontal="center"/>
    </xf>
    <xf fontId="9" fillId="0" borderId="34" numFmtId="162" xfId="0" applyNumberFormat="1" applyFont="1" applyBorder="1"/>
    <xf fontId="9" fillId="0" borderId="35" numFmtId="162" xfId="0" applyNumberFormat="1" applyFont="1" applyBorder="1"/>
    <xf fontId="9" fillId="0" borderId="36" numFmtId="162" xfId="0" applyNumberFormat="1" applyFont="1" applyBorder="1"/>
    <xf fontId="4" fillId="0" borderId="26" numFmtId="0" xfId="0" applyFont="1" applyBorder="1" applyAlignment="1">
      <alignment horizontal="center"/>
    </xf>
    <xf fontId="4" fillId="0" borderId="28" numFmtId="0" xfId="0" applyFont="1" applyBorder="1" applyAlignment="1">
      <alignment horizontal="left" wrapText="1"/>
    </xf>
    <xf fontId="4" fillId="0" borderId="24" numFmtId="0" xfId="0" applyFont="1" applyBorder="1" applyAlignment="1">
      <alignment horizontal="center"/>
    </xf>
    <xf fontId="10" fillId="0" borderId="23" numFmtId="162" xfId="0" applyNumberFormat="1" applyFont="1" applyBorder="1" applyAlignment="1">
      <alignment horizontal="center"/>
    </xf>
    <xf fontId="9" fillId="0" borderId="26" numFmtId="162" xfId="0" applyNumberFormat="1" applyFont="1" applyBorder="1" applyAlignment="1">
      <alignment horizontal="center"/>
    </xf>
    <xf fontId="9" fillId="0" borderId="27" numFmtId="162" xfId="0" applyNumberFormat="1" applyFont="1" applyBorder="1" applyAlignment="1">
      <alignment horizontal="center"/>
    </xf>
    <xf fontId="9" fillId="0" borderId="28" numFmtId="162" xfId="0" applyNumberFormat="1" applyFont="1" applyBorder="1" applyAlignment="1">
      <alignment horizontal="center"/>
    </xf>
    <xf fontId="9" fillId="0" borderId="26" numFmtId="162" xfId="0" applyNumberFormat="1" applyFont="1" applyBorder="1"/>
    <xf fontId="9" fillId="0" borderId="27" numFmtId="162" xfId="0" applyNumberFormat="1" applyFont="1" applyBorder="1"/>
    <xf fontId="9" fillId="0" borderId="28" numFmtId="162" xfId="0" applyNumberFormat="1" applyFont="1" applyBorder="1"/>
    <xf fontId="6" fillId="0" borderId="0" numFmtId="0" xfId="2" applyFont="1" applyAlignment="1">
      <alignment horizontal="left" wrapText="1"/>
    </xf>
    <xf fontId="11" fillId="0" borderId="0" numFmtId="0" xfId="2" applyFont="1"/>
    <xf fontId="11" fillId="0" borderId="0" numFmtId="0" xfId="2" applyFont="1" applyAlignment="1">
      <alignment vertical="center"/>
    </xf>
  </cellXfs>
  <cellStyles count="6">
    <cellStyle name="Обычный" xfId="0" builtinId="0"/>
    <cellStyle name="Обычный 2" xfId="1"/>
    <cellStyle name="Обычный_СМИ АПРЕЛЬ 2012 год" xfId="2"/>
    <cellStyle name="Обычный_Справка о ходе договорной компании-новая" xfId="3"/>
    <cellStyle name="Финансовый" xfId="4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zoomScale="90" workbookViewId="0">
      <selection activeCell="Q15" activeCellId="0" sqref="Q15"/>
    </sheetView>
  </sheetViews>
  <sheetFormatPr defaultRowHeight="14.25"/>
  <cols>
    <col customWidth="1" min="1" max="1" style="1" width="5.5703125"/>
    <col customWidth="1" min="2" max="2" style="2" width="35.140625"/>
    <col customWidth="1" min="3" max="3" style="1" width="18.5703125"/>
    <col customWidth="1" min="4" max="4" style="1" width="18.140625"/>
    <col customWidth="1" min="5" max="5" style="1" width="16"/>
    <col customWidth="1" min="6" max="6" style="1" width="13.7109375"/>
    <col customWidth="1" min="7" max="7" style="1" width="15.5703125"/>
    <col customWidth="1" min="8" max="8" style="1" width="16"/>
    <col customWidth="1" min="9" max="9" style="1" width="12.140625"/>
    <col customWidth="1" min="10" max="10" style="1" width="12.5703125"/>
    <col customWidth="1" min="11" max="11" style="1" width="11.7109375"/>
    <col customWidth="1" min="12" max="12" style="1" width="11"/>
    <col bestFit="1" customWidth="1" min="13" max="13" style="1" width="13.140625"/>
    <col bestFit="1" customWidth="1" min="14" max="14" style="1" width="10.7109375"/>
    <col customWidth="1" min="15" max="15" style="1" width="13.140625"/>
    <col customWidth="1" min="16" max="16" style="1" width="11.28515625"/>
    <col min="17" max="16384" style="1" width="9.140625"/>
  </cols>
  <sheetData>
    <row r="1" ht="33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ht="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9.75" customHeight="1">
      <c r="A5" s="5"/>
      <c r="B5" s="6"/>
      <c r="C5" s="7"/>
      <c r="D5" s="7"/>
      <c r="E5" s="7"/>
      <c r="F5" s="7"/>
      <c r="G5" s="8"/>
      <c r="H5" s="8"/>
    </row>
    <row r="6" ht="24" customHeight="1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12" t="s">
        <v>8</v>
      </c>
      <c r="J6" s="13"/>
      <c r="K6" s="13"/>
      <c r="L6" s="14"/>
    </row>
    <row r="7" ht="33" customHeight="1">
      <c r="A7" s="15"/>
      <c r="B7" s="16"/>
      <c r="C7" s="17"/>
      <c r="D7" s="17"/>
      <c r="E7" s="18" t="s">
        <v>9</v>
      </c>
      <c r="F7" s="19" t="s">
        <v>10</v>
      </c>
      <c r="G7" s="19" t="s">
        <v>11</v>
      </c>
      <c r="H7" s="20" t="s">
        <v>12</v>
      </c>
      <c r="I7" s="18" t="s">
        <v>9</v>
      </c>
      <c r="J7" s="19" t="s">
        <v>10</v>
      </c>
      <c r="K7" s="19" t="s">
        <v>11</v>
      </c>
      <c r="L7" s="20" t="s">
        <v>12</v>
      </c>
    </row>
    <row r="8" ht="15">
      <c r="A8" s="21">
        <v>1</v>
      </c>
      <c r="B8" s="22" t="s">
        <v>13</v>
      </c>
      <c r="C8" s="23" t="s">
        <v>14</v>
      </c>
      <c r="D8" s="24">
        <f t="shared" ref="D8:D9" si="0">SUM(E8:H8)</f>
        <v>356.93091600000002</v>
      </c>
      <c r="E8" s="25">
        <f>E9+E10</f>
        <v>131.95554099999998</v>
      </c>
      <c r="F8" s="26">
        <f t="shared" ref="F8:H8" si="1">F9+F10</f>
        <v>8.0450510000000008</v>
      </c>
      <c r="G8" s="26">
        <f t="shared" si="1"/>
        <v>74.817222000000001</v>
      </c>
      <c r="H8" s="27">
        <f t="shared" si="1"/>
        <v>142.113102</v>
      </c>
      <c r="I8" s="25"/>
      <c r="J8" s="26"/>
      <c r="K8" s="26"/>
      <c r="L8" s="28"/>
    </row>
    <row r="9" ht="15">
      <c r="A9" s="29"/>
      <c r="B9" s="30"/>
      <c r="C9" s="31" t="s">
        <v>15</v>
      </c>
      <c r="D9" s="32">
        <f t="shared" si="0"/>
        <v>222.26306299999999</v>
      </c>
      <c r="E9" s="33">
        <v>130.746692</v>
      </c>
      <c r="F9" s="34">
        <v>7.8834650000000002</v>
      </c>
      <c r="G9" s="34">
        <v>54.675637999999999</v>
      </c>
      <c r="H9" s="35">
        <v>28.957267999999999</v>
      </c>
      <c r="I9" s="33">
        <v>245.21459563900001</v>
      </c>
      <c r="J9" s="34">
        <v>7.9489644259999999</v>
      </c>
      <c r="K9" s="34">
        <v>24.636453113000002</v>
      </c>
      <c r="L9" s="35">
        <v>1.7870500899999999</v>
      </c>
    </row>
    <row r="10" ht="17.25" customHeight="1">
      <c r="A10" s="36"/>
      <c r="B10" s="37"/>
      <c r="C10" s="38" t="s">
        <v>16</v>
      </c>
      <c r="D10" s="39">
        <f>SUM(E10:H10)</f>
        <v>134.66785300000001</v>
      </c>
      <c r="E10" s="40">
        <v>1.2088490000000001</v>
      </c>
      <c r="F10" s="41">
        <v>0.16158600000000001</v>
      </c>
      <c r="G10" s="41">
        <v>20.141584000000002</v>
      </c>
      <c r="H10" s="42">
        <v>113.155834</v>
      </c>
      <c r="I10" s="40"/>
      <c r="J10" s="41"/>
      <c r="K10" s="41"/>
      <c r="L10" s="42"/>
    </row>
    <row r="11" ht="6.75" customHeight="1">
      <c r="A11" s="1"/>
      <c r="B11" s="2"/>
      <c r="C11" s="1"/>
      <c r="D11" s="43"/>
      <c r="E11" s="43"/>
      <c r="F11" s="43"/>
      <c r="G11" s="43"/>
      <c r="H11" s="43"/>
      <c r="I11" s="43"/>
      <c r="J11" s="43"/>
      <c r="K11" s="43"/>
      <c r="L11" s="43"/>
    </row>
    <row r="12" ht="15">
      <c r="A12" s="44">
        <v>2</v>
      </c>
      <c r="B12" s="45" t="s">
        <v>17</v>
      </c>
      <c r="C12" s="46" t="s">
        <v>15</v>
      </c>
      <c r="D12" s="47">
        <f t="shared" ref="D12:D21" si="2">E12+F12+G12+H12</f>
        <v>6.8218060000000005</v>
      </c>
      <c r="E12" s="48">
        <v>5.2592400000000001</v>
      </c>
      <c r="F12" s="49">
        <v>1.1611340000000001</v>
      </c>
      <c r="G12" s="49">
        <v>0.39922299999999999</v>
      </c>
      <c r="H12" s="50">
        <v>0.002209</v>
      </c>
      <c r="I12" s="51"/>
      <c r="J12" s="52"/>
      <c r="K12" s="52"/>
      <c r="L12" s="53"/>
      <c r="M12" s="54"/>
      <c r="N12" s="54"/>
    </row>
    <row r="13" ht="15">
      <c r="A13" s="55">
        <v>3</v>
      </c>
      <c r="B13" s="45" t="s">
        <v>18</v>
      </c>
      <c r="C13" s="46" t="s">
        <v>15</v>
      </c>
      <c r="D13" s="47">
        <f t="shared" si="2"/>
        <v>0.23480499999999999</v>
      </c>
      <c r="E13" s="48">
        <v>0.19081799999999999</v>
      </c>
      <c r="F13" s="49">
        <v>0.035187000000000003</v>
      </c>
      <c r="G13" s="49">
        <v>0.0088000000000000005</v>
      </c>
      <c r="H13" s="50"/>
      <c r="I13" s="51"/>
      <c r="J13" s="52"/>
      <c r="K13" s="52"/>
      <c r="L13" s="53"/>
    </row>
    <row r="14" ht="15">
      <c r="A14" s="55">
        <v>4</v>
      </c>
      <c r="B14" s="45" t="s">
        <v>19</v>
      </c>
      <c r="C14" s="46" t="s">
        <v>15</v>
      </c>
      <c r="D14" s="47">
        <f t="shared" si="2"/>
        <v>0.38074900000000006</v>
      </c>
      <c r="E14" s="48">
        <v>0.24478900000000001</v>
      </c>
      <c r="F14" s="49">
        <v>0.065886</v>
      </c>
      <c r="G14" s="49">
        <v>0.070023000000000002</v>
      </c>
      <c r="H14" s="50">
        <v>5.1e-05</v>
      </c>
      <c r="I14" s="51"/>
      <c r="J14" s="52"/>
      <c r="K14" s="52"/>
      <c r="L14" s="53"/>
    </row>
    <row r="15" ht="15">
      <c r="A15" s="56">
        <v>5</v>
      </c>
      <c r="B15" s="45" t="s">
        <v>20</v>
      </c>
      <c r="C15" s="46" t="s">
        <v>15</v>
      </c>
      <c r="D15" s="47">
        <f t="shared" si="2"/>
        <v>0.300292</v>
      </c>
      <c r="E15" s="48"/>
      <c r="F15" s="49"/>
      <c r="G15" s="49">
        <v>0.232987</v>
      </c>
      <c r="H15" s="50">
        <v>0.067305000000000004</v>
      </c>
      <c r="I15" s="51"/>
      <c r="J15" s="52"/>
      <c r="K15" s="52"/>
      <c r="L15" s="53"/>
    </row>
    <row r="16" ht="28.5">
      <c r="A16" s="55">
        <v>6</v>
      </c>
      <c r="B16" s="45" t="s">
        <v>21</v>
      </c>
      <c r="C16" s="46" t="s">
        <v>15</v>
      </c>
      <c r="D16" s="47">
        <f t="shared" si="2"/>
        <v>1.4130849999999999</v>
      </c>
      <c r="E16" s="48">
        <v>0.95406899999999994</v>
      </c>
      <c r="F16" s="49">
        <v>0.033251999999999997</v>
      </c>
      <c r="G16" s="49">
        <v>0.42082900000000001</v>
      </c>
      <c r="H16" s="50">
        <v>0.0049350000000000002</v>
      </c>
      <c r="I16" s="51"/>
      <c r="J16" s="52"/>
      <c r="K16" s="52"/>
      <c r="L16" s="53"/>
    </row>
    <row r="17" ht="15">
      <c r="A17" s="55">
        <v>7</v>
      </c>
      <c r="B17" s="57" t="s">
        <v>22</v>
      </c>
      <c r="C17" s="46" t="s">
        <v>15</v>
      </c>
      <c r="D17" s="47">
        <f t="shared" si="2"/>
        <v>0.55161899999999997</v>
      </c>
      <c r="E17" s="58">
        <v>0.128773</v>
      </c>
      <c r="F17" s="59">
        <v>0.089303999999999994</v>
      </c>
      <c r="G17" s="59">
        <v>0.30859399999999998</v>
      </c>
      <c r="H17" s="60">
        <v>0.024948000000000001</v>
      </c>
      <c r="I17" s="51"/>
      <c r="J17" s="52"/>
      <c r="K17" s="52"/>
      <c r="L17" s="53"/>
    </row>
    <row r="18" ht="15">
      <c r="A18" s="56">
        <v>8</v>
      </c>
      <c r="B18" s="61" t="s">
        <v>23</v>
      </c>
      <c r="C18" s="46" t="s">
        <v>15</v>
      </c>
      <c r="D18" s="47">
        <f t="shared" si="2"/>
        <v>0.060567999999999997</v>
      </c>
      <c r="E18" s="62"/>
      <c r="F18" s="63"/>
      <c r="G18" s="63">
        <v>0.060567999999999997</v>
      </c>
      <c r="H18" s="64"/>
      <c r="I18" s="65"/>
      <c r="J18" s="66"/>
      <c r="K18" s="66"/>
      <c r="L18" s="67"/>
    </row>
    <row r="19" ht="15">
      <c r="A19" s="55">
        <v>9</v>
      </c>
      <c r="B19" s="61" t="s">
        <v>24</v>
      </c>
      <c r="C19" s="46" t="s">
        <v>15</v>
      </c>
      <c r="D19" s="47">
        <f t="shared" si="2"/>
        <v>0.13717399999999999</v>
      </c>
      <c r="E19" s="62">
        <v>0.09264</v>
      </c>
      <c r="F19" s="63">
        <v>0.026197999999999999</v>
      </c>
      <c r="G19" s="63">
        <v>0.018336000000000002</v>
      </c>
      <c r="H19" s="64"/>
      <c r="I19" s="65"/>
      <c r="J19" s="66"/>
      <c r="K19" s="66"/>
      <c r="L19" s="67"/>
    </row>
    <row r="20" ht="15">
      <c r="A20" s="56">
        <v>10</v>
      </c>
      <c r="B20" s="57" t="s">
        <v>25</v>
      </c>
      <c r="C20" s="46" t="s">
        <v>15</v>
      </c>
      <c r="D20" s="47">
        <f t="shared" si="2"/>
        <v>0.35402300000000003</v>
      </c>
      <c r="E20" s="58">
        <v>0.19872400000000001</v>
      </c>
      <c r="F20" s="59">
        <v>0.035645999999999997</v>
      </c>
      <c r="G20" s="59">
        <v>0.11877600000000001</v>
      </c>
      <c r="H20" s="60">
        <v>0.00087699999999999996</v>
      </c>
      <c r="I20" s="51"/>
      <c r="J20" s="52"/>
      <c r="K20" s="52"/>
      <c r="L20" s="53"/>
    </row>
    <row r="21" ht="15">
      <c r="A21" s="68">
        <v>11</v>
      </c>
      <c r="B21" s="69" t="s">
        <v>26</v>
      </c>
      <c r="C21" s="70" t="s">
        <v>15</v>
      </c>
      <c r="D21" s="71">
        <f t="shared" si="2"/>
        <v>0.43501400000000001</v>
      </c>
      <c r="E21" s="72">
        <v>0.43170599999999998</v>
      </c>
      <c r="F21" s="73">
        <v>0.0025469999999999998</v>
      </c>
      <c r="G21" s="73">
        <v>0.00076099999999999996</v>
      </c>
      <c r="H21" s="74"/>
      <c r="I21" s="75"/>
      <c r="J21" s="76"/>
      <c r="K21" s="76"/>
      <c r="L21" s="77"/>
    </row>
    <row r="22" ht="17.25">
      <c r="A22" s="78"/>
      <c r="B22" s="78"/>
      <c r="C22" s="79"/>
      <c r="D22" s="80"/>
      <c r="E22" s="54"/>
      <c r="F22" s="54"/>
      <c r="G22" s="54"/>
    </row>
    <row r="24">
      <c r="E24" s="54"/>
      <c r="G24" s="54"/>
      <c r="H24" s="54"/>
    </row>
    <row r="25">
      <c r="G25" s="54"/>
    </row>
    <row r="26">
      <c r="G26" s="54"/>
    </row>
    <row r="27">
      <c r="G27" s="54"/>
    </row>
  </sheetData>
  <mergeCells count="13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22:B22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HQ-SCCM01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revision>16</cp:revision>
  <dcterms:created xsi:type="dcterms:W3CDTF">2020-03-10T10:23:20Z</dcterms:created>
  <dcterms:modified xsi:type="dcterms:W3CDTF">2025-07-16T05:00:12Z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