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евраль 2025" sheetId="1" state="visible" r:id="rId1"/>
  </sheets>
  <calcPr/>
</workbook>
</file>

<file path=xl/sharedStrings.xml><?xml version="1.0" encoding="utf-8"?>
<sst xmlns="http://schemas.openxmlformats.org/spreadsheetml/2006/main" count="27" uniqueCount="27">
  <si>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</si>
  <si>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</si>
  <si>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Февраль 2025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</si>
  <si>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</si>
  <si>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</si>
  <si>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</si>
  <si>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</si>
  <si>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</si>
  <si>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</si>
  <si>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</si>
  <si>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</si>
  <si>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</si>
  <si>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</si>
  <si>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</si>
  <si>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</si>
  <si>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</si>
  <si>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</si>
  <si>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"Облкоммунэнерго"</t>
  </si>
  <si>
    <t xml:space="preserve">ООО "Газпром энерго"</t>
  </si>
  <si>
    <t xml:space="preserve">ООО "Промэнерго"</t>
  </si>
  <si>
    <t xml:space="preserve">АО "СПГЭС"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</si>
  <si>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</si>
  <si>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</si>
  <si>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</si>
  <si>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 xml:space="preserve">АО "НЭСК"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</si>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</sst>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3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1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6" fillId="0" borderId="18" numFmtId="49" xfId="2" applyNumberFormat="1" applyFont="1" applyBorder="1" applyAlignment="1">
      <alignment horizontal="center" vertical="center"/>
    </xf>
    <xf fontId="7" fillId="0" borderId="19" numFmtId="0" xfId="2" applyFont="1" applyBorder="1" applyAlignment="1">
      <alignment horizontal="center" vertical="center" wrapText="1"/>
    </xf>
    <xf fontId="6" fillId="0" borderId="18" numFmtId="0" xfId="3" applyFont="1" applyBorder="1" applyAlignment="1">
      <alignment horizontal="center" vertical="center" wrapText="1"/>
    </xf>
    <xf fontId="7" fillId="0" borderId="18" numFmtId="162" xfId="2" applyNumberFormat="1" applyFont="1" applyBorder="1" applyAlignment="1">
      <alignment horizontal="center" vertical="center"/>
    </xf>
    <xf fontId="8" fillId="0" borderId="20" numFmtId="162" xfId="2" applyNumberFormat="1" applyFont="1" applyBorder="1" applyAlignment="1">
      <alignment horizontal="center" vertical="center"/>
    </xf>
    <xf fontId="8" fillId="0" borderId="21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6" fillId="0" borderId="23" numFmtId="49" xfId="2" applyNumberFormat="1" applyFont="1" applyBorder="1" applyAlignment="1">
      <alignment horizontal="center" vertical="center"/>
    </xf>
    <xf fontId="7" fillId="0" borderId="24" numFmtId="0" xfId="2" applyFont="1" applyBorder="1" applyAlignment="1">
      <alignment horizontal="center" vertical="center" wrapText="1"/>
    </xf>
    <xf fontId="6" fillId="0" borderId="23" numFmtId="0" xfId="3" applyFont="1" applyBorder="1" applyAlignment="1">
      <alignment horizontal="center" vertical="center" wrapText="1"/>
    </xf>
    <xf fontId="7" fillId="0" borderId="25" numFmtId="162" xfId="2" applyNumberFormat="1" applyFont="1" applyBorder="1" applyAlignment="1">
      <alignment horizontal="center" vertical="center"/>
    </xf>
    <xf fontId="8" fillId="0" borderId="26" numFmtId="162" xfId="2" applyNumberFormat="1" applyFont="1" applyBorder="1" applyAlignment="1">
      <alignment horizontal="center" vertical="center"/>
    </xf>
    <xf fontId="8" fillId="0" borderId="27" numFmtId="162" xfId="2" applyNumberFormat="1" applyFont="1" applyBorder="1" applyAlignment="1">
      <alignment horizontal="center" vertical="center"/>
    </xf>
    <xf fontId="8" fillId="0" borderId="28" numFmtId="162" xfId="2" applyNumberFormat="1" applyFont="1" applyBorder="1" applyAlignment="1">
      <alignment horizontal="center" vertical="center"/>
    </xf>
    <xf fontId="9" fillId="0" borderId="0" numFmtId="162" xfId="0" applyNumberFormat="1" applyFont="1"/>
    <xf fontId="4" fillId="0" borderId="29" numFmtId="0" xfId="0" applyFont="1" applyBorder="1" applyAlignment="1">
      <alignment horizontal="center"/>
    </xf>
    <xf fontId="8" fillId="0" borderId="30" numFmtId="0" xfId="2" applyFont="1" applyBorder="1" applyAlignment="1">
      <alignment wrapText="1"/>
    </xf>
    <xf fontId="4" fillId="0" borderId="19" numFmtId="0" xfId="0" applyFont="1" applyBorder="1" applyAlignment="1">
      <alignment horizontal="center"/>
    </xf>
    <xf fontId="10" fillId="0" borderId="31" numFmtId="162" xfId="0" applyNumberFormat="1" applyFont="1" applyBorder="1" applyAlignment="1">
      <alignment horizontal="center"/>
    </xf>
    <xf fontId="8" fillId="0" borderId="20" numFmtId="162" xfId="0" applyNumberFormat="1" applyFont="1" applyBorder="1" applyAlignment="1">
      <alignment horizontal="center"/>
    </xf>
    <xf fontId="8" fillId="0" borderId="21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9" fillId="0" borderId="20" numFmtId="162" xfId="0" applyNumberFormat="1" applyFont="1" applyBorder="1"/>
    <xf fontId="9" fillId="0" borderId="21" numFmtId="162" xfId="0" applyNumberFormat="1" applyFont="1" applyBorder="1"/>
    <xf fontId="9" fillId="0" borderId="22" numFmtId="162" xfId="0" applyNumberFormat="1" applyFont="1" applyBorder="1"/>
    <xf fontId="4" fillId="0" borderId="0" numFmtId="160" xfId="4" applyNumberFormat="1" applyFont="1"/>
    <xf fontId="4" fillId="0" borderId="20" numFmtId="0" xfId="0" applyFont="1" applyBorder="1" applyAlignment="1">
      <alignment horizontal="center"/>
    </xf>
    <xf fontId="4" fillId="0" borderId="32" numFmtId="0" xfId="0" applyFont="1" applyBorder="1" applyAlignment="1">
      <alignment horizontal="center"/>
    </xf>
    <xf fontId="4" fillId="0" borderId="30" numFmtId="0" xfId="0" applyFont="1" applyBorder="1" applyAlignment="1">
      <alignment horizontal="left" wrapText="1"/>
    </xf>
    <xf fontId="9" fillId="0" borderId="20" numFmtId="162" xfId="0" applyNumberFormat="1" applyFont="1" applyBorder="1" applyAlignment="1">
      <alignment horizontal="center"/>
    </xf>
    <xf fontId="9" fillId="0" borderId="21" numFmtId="162" xfId="0" applyNumberFormat="1" applyFont="1" applyBorder="1" applyAlignment="1">
      <alignment horizontal="center"/>
    </xf>
    <xf fontId="9" fillId="0" borderId="22" numFmtId="162" xfId="0" applyNumberFormat="1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9" fillId="0" borderId="34" numFmtId="162" xfId="0" applyNumberFormat="1" applyFont="1" applyBorder="1" applyAlignment="1">
      <alignment horizontal="center"/>
    </xf>
    <xf fontId="9" fillId="0" borderId="35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9" fillId="0" borderId="34" numFmtId="162" xfId="0" applyNumberFormat="1" applyFont="1" applyBorder="1"/>
    <xf fontId="9" fillId="0" borderId="35" numFmtId="162" xfId="0" applyNumberFormat="1" applyFont="1" applyBorder="1"/>
    <xf fontId="9" fillId="0" borderId="36" numFmtId="162" xfId="0" applyNumberFormat="1" applyFont="1" applyBorder="1"/>
    <xf fontId="4" fillId="0" borderId="26" numFmtId="0" xfId="0" applyFont="1" applyBorder="1" applyAlignment="1">
      <alignment horizontal="center"/>
    </xf>
    <xf fontId="4" fillId="0" borderId="28" numFmtId="0" xfId="0" applyFont="1" applyBorder="1" applyAlignment="1">
      <alignment horizontal="left" wrapText="1"/>
    </xf>
    <xf fontId="4" fillId="0" borderId="24" numFmtId="0" xfId="0" applyFont="1" applyBorder="1" applyAlignment="1">
      <alignment horizontal="center"/>
    </xf>
    <xf fontId="10" fillId="0" borderId="23" numFmtId="162" xfId="0" applyNumberFormat="1" applyFont="1" applyBorder="1" applyAlignment="1">
      <alignment horizontal="center"/>
    </xf>
    <xf fontId="9" fillId="0" borderId="26" numFmtId="162" xfId="0" applyNumberFormat="1" applyFont="1" applyBorder="1" applyAlignment="1">
      <alignment horizontal="center"/>
    </xf>
    <xf fontId="9" fillId="0" borderId="27" numFmtId="162" xfId="0" applyNumberFormat="1" applyFont="1" applyBorder="1" applyAlignment="1">
      <alignment horizontal="center"/>
    </xf>
    <xf fontId="9" fillId="0" borderId="28" numFmtId="162" xfId="0" applyNumberFormat="1" applyFont="1" applyBorder="1" applyAlignment="1">
      <alignment horizontal="center"/>
    </xf>
    <xf fontId="9" fillId="0" borderId="26" numFmtId="162" xfId="0" applyNumberFormat="1" applyFont="1" applyBorder="1"/>
    <xf fontId="9" fillId="0" borderId="27" numFmtId="162" xfId="0" applyNumberFormat="1" applyFont="1" applyBorder="1"/>
    <xf fontId="9" fillId="0" borderId="28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3.71093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367.93178999999998</v>
      </c>
      <c r="E8" s="25">
        <f>E9+E10</f>
        <v>95.714660999999992</v>
      </c>
      <c r="F8" s="26">
        <f t="shared" ref="F8:H8" si="1">F9+F10</f>
        <v>7.0802249999999995</v>
      </c>
      <c r="G8" s="26">
        <f t="shared" si="1"/>
        <v>89.452331000000001</v>
      </c>
      <c r="H8" s="27">
        <f t="shared" si="1"/>
        <v>175.684573</v>
      </c>
      <c r="I8" s="25"/>
      <c r="J8" s="26"/>
      <c r="K8" s="26"/>
      <c r="L8" s="28"/>
    </row>
    <row r="9" ht="15">
      <c r="A9" s="29"/>
      <c r="B9" s="30"/>
      <c r="C9" s="31" t="s">
        <v>15</v>
      </c>
      <c r="D9" s="32">
        <f t="shared" si="0"/>
        <v>212.26595900000001</v>
      </c>
      <c r="E9" s="33">
        <v>94.211703999999997</v>
      </c>
      <c r="F9" s="34">
        <v>6.9076719999999998</v>
      </c>
      <c r="G9" s="34">
        <v>70.877159000000006</v>
      </c>
      <c r="H9" s="35">
        <v>40.269424000000001</v>
      </c>
      <c r="I9" s="33">
        <v>225.32363567199999</v>
      </c>
      <c r="J9" s="34">
        <v>7.5072713049999997</v>
      </c>
      <c r="K9" s="34">
        <v>24.902346372</v>
      </c>
      <c r="L9" s="35">
        <v>1.6581061880000001</v>
      </c>
    </row>
    <row r="10" ht="17.25" customHeight="1">
      <c r="A10" s="36"/>
      <c r="B10" s="37"/>
      <c r="C10" s="38" t="s">
        <v>16</v>
      </c>
      <c r="D10" s="39">
        <f>SUM(E10:H10)</f>
        <v>155.66583100000003</v>
      </c>
      <c r="E10" s="40">
        <v>1.5029570000000001</v>
      </c>
      <c r="F10" s="41">
        <v>0.17255300000000001</v>
      </c>
      <c r="G10" s="41">
        <v>18.575171999999998</v>
      </c>
      <c r="H10" s="42">
        <v>135.41514900000001</v>
      </c>
      <c r="I10" s="40"/>
      <c r="J10" s="41"/>
      <c r="K10" s="41"/>
      <c r="L10" s="42"/>
    </row>
    <row r="11" ht="6.75" customHeight="1">
      <c r="A11" s="1"/>
      <c r="B11" s="2"/>
      <c r="C11" s="1"/>
      <c r="D11" s="43"/>
      <c r="E11" s="43"/>
      <c r="F11" s="43"/>
      <c r="G11" s="43"/>
      <c r="H11" s="43"/>
      <c r="I11" s="43"/>
      <c r="J11" s="43"/>
      <c r="K11" s="43"/>
      <c r="L11" s="43"/>
    </row>
    <row r="12" ht="15">
      <c r="A12" s="44">
        <v>2</v>
      </c>
      <c r="B12" s="45" t="s">
        <v>17</v>
      </c>
      <c r="C12" s="46" t="s">
        <v>15</v>
      </c>
      <c r="D12" s="47">
        <f t="shared" ref="D12:D21" si="2">E12+F12+G12+H12</f>
        <v>8.947103000000002</v>
      </c>
      <c r="E12" s="48">
        <v>7.1130370000000003</v>
      </c>
      <c r="F12" s="49">
        <v>1.3014429999999999</v>
      </c>
      <c r="G12" s="49">
        <v>0.52982300000000004</v>
      </c>
      <c r="H12" s="50">
        <v>0.0028</v>
      </c>
      <c r="I12" s="51"/>
      <c r="J12" s="52"/>
      <c r="K12" s="52"/>
      <c r="L12" s="53"/>
      <c r="M12" s="54"/>
      <c r="N12" s="54"/>
    </row>
    <row r="13" ht="15">
      <c r="A13" s="55">
        <v>3</v>
      </c>
      <c r="B13" s="45" t="s">
        <v>18</v>
      </c>
      <c r="C13" s="46" t="s">
        <v>15</v>
      </c>
      <c r="D13" s="47">
        <f t="shared" si="2"/>
        <v>0.38398700000000002</v>
      </c>
      <c r="E13" s="48">
        <v>0.30494700000000002</v>
      </c>
      <c r="F13" s="49">
        <v>0.063558000000000003</v>
      </c>
      <c r="G13" s="49">
        <v>0.015481999999999999</v>
      </c>
      <c r="H13" s="50"/>
      <c r="I13" s="51"/>
      <c r="J13" s="52"/>
      <c r="K13" s="52"/>
      <c r="L13" s="53"/>
    </row>
    <row r="14" ht="15">
      <c r="A14" s="55">
        <v>4</v>
      </c>
      <c r="B14" s="45" t="s">
        <v>19</v>
      </c>
      <c r="C14" s="46" t="s">
        <v>15</v>
      </c>
      <c r="D14" s="47">
        <f t="shared" si="2"/>
        <v>0.145588</v>
      </c>
      <c r="E14" s="48">
        <v>0.097447000000000006</v>
      </c>
      <c r="F14" s="49">
        <v>0.025839000000000001</v>
      </c>
      <c r="G14" s="49">
        <v>0.022282</v>
      </c>
      <c r="H14" s="50">
        <v>2.0000000000000002e-05</v>
      </c>
      <c r="I14" s="51"/>
      <c r="J14" s="52"/>
      <c r="K14" s="52"/>
      <c r="L14" s="53"/>
    </row>
    <row r="15" ht="15">
      <c r="A15" s="56">
        <v>5</v>
      </c>
      <c r="B15" s="45" t="s">
        <v>20</v>
      </c>
      <c r="C15" s="46" t="s">
        <v>15</v>
      </c>
      <c r="D15" s="47">
        <f t="shared" si="2"/>
        <v>0.36671200000000004</v>
      </c>
      <c r="E15" s="48">
        <v>0.035333000000000003</v>
      </c>
      <c r="F15" s="49">
        <v>0.001923</v>
      </c>
      <c r="G15" s="49">
        <v>0.32108700000000001</v>
      </c>
      <c r="H15" s="50">
        <v>0.0083689999999999997</v>
      </c>
      <c r="I15" s="51"/>
      <c r="J15" s="52"/>
      <c r="K15" s="52"/>
      <c r="L15" s="53"/>
    </row>
    <row r="16" ht="28.5">
      <c r="A16" s="55">
        <v>6</v>
      </c>
      <c r="B16" s="45" t="s">
        <v>21</v>
      </c>
      <c r="C16" s="46" t="s">
        <v>15</v>
      </c>
      <c r="D16" s="47">
        <f t="shared" si="2"/>
        <v>1.7104580000000003</v>
      </c>
      <c r="E16" s="48">
        <v>1.1735180000000001</v>
      </c>
      <c r="F16" s="49">
        <v>0.021028999999999999</v>
      </c>
      <c r="G16" s="49">
        <v>0.50977700000000004</v>
      </c>
      <c r="H16" s="50">
        <v>0.0061339999999999997</v>
      </c>
      <c r="I16" s="51"/>
      <c r="J16" s="52"/>
      <c r="K16" s="52"/>
      <c r="L16" s="53"/>
    </row>
    <row r="17" ht="15">
      <c r="A17" s="55">
        <v>7</v>
      </c>
      <c r="B17" s="57" t="s">
        <v>22</v>
      </c>
      <c r="C17" s="46" t="s">
        <v>15</v>
      </c>
      <c r="D17" s="47">
        <f t="shared" si="2"/>
        <v>0.67148300000000005</v>
      </c>
      <c r="E17" s="58">
        <v>0.13420899999999999</v>
      </c>
      <c r="F17" s="59">
        <v>0.108248</v>
      </c>
      <c r="G17" s="59">
        <v>0.42489700000000002</v>
      </c>
      <c r="H17" s="60">
        <v>0.0041289999999999999</v>
      </c>
      <c r="I17" s="51"/>
      <c r="J17" s="52"/>
      <c r="K17" s="52"/>
      <c r="L17" s="53"/>
    </row>
    <row r="18" ht="15">
      <c r="A18" s="56">
        <v>8</v>
      </c>
      <c r="B18" s="61" t="s">
        <v>23</v>
      </c>
      <c r="C18" s="46" t="s">
        <v>15</v>
      </c>
      <c r="D18" s="47">
        <f t="shared" si="2"/>
        <v>0.12667700000000001</v>
      </c>
      <c r="E18" s="62"/>
      <c r="F18" s="63"/>
      <c r="G18" s="63">
        <v>0.12667700000000001</v>
      </c>
      <c r="H18" s="64"/>
      <c r="I18" s="65"/>
      <c r="J18" s="66"/>
      <c r="K18" s="66"/>
      <c r="L18" s="67"/>
    </row>
    <row r="19" ht="15">
      <c r="A19" s="55">
        <v>9</v>
      </c>
      <c r="B19" s="61" t="s">
        <v>24</v>
      </c>
      <c r="C19" s="46" t="s">
        <v>15</v>
      </c>
      <c r="D19" s="47">
        <f t="shared" si="2"/>
        <v>0.083179000000000003</v>
      </c>
      <c r="E19" s="62">
        <v>0.061649000000000002</v>
      </c>
      <c r="F19" s="63">
        <v>0.011417999999999999</v>
      </c>
      <c r="G19" s="63">
        <v>0.010111999999999999</v>
      </c>
      <c r="H19" s="64"/>
      <c r="I19" s="65"/>
      <c r="J19" s="66"/>
      <c r="K19" s="66"/>
      <c r="L19" s="67"/>
    </row>
    <row r="20" ht="15">
      <c r="A20" s="56">
        <v>10</v>
      </c>
      <c r="B20" s="57" t="s">
        <v>25</v>
      </c>
      <c r="C20" s="46" t="s">
        <v>15</v>
      </c>
      <c r="D20" s="47">
        <f t="shared" si="2"/>
        <v>0.35582899999999995</v>
      </c>
      <c r="E20" s="58">
        <v>0.20804400000000001</v>
      </c>
      <c r="F20" s="59">
        <v>0.020167000000000001</v>
      </c>
      <c r="G20" s="59">
        <v>0.12620200000000001</v>
      </c>
      <c r="H20" s="60">
        <v>0.0014159999999999999</v>
      </c>
      <c r="I20" s="51"/>
      <c r="J20" s="52"/>
      <c r="K20" s="52"/>
      <c r="L20" s="53"/>
    </row>
    <row r="21" ht="15">
      <c r="A21" s="68">
        <v>11</v>
      </c>
      <c r="B21" s="69" t="s">
        <v>26</v>
      </c>
      <c r="C21" s="70" t="s">
        <v>15</v>
      </c>
      <c r="D21" s="71">
        <f t="shared" si="2"/>
        <v>0.55364800000000003</v>
      </c>
      <c r="E21" s="72">
        <v>0.55045900000000003</v>
      </c>
      <c r="F21" s="73"/>
      <c r="G21" s="73">
        <v>0.003189</v>
      </c>
      <c r="H21" s="74"/>
      <c r="I21" s="75"/>
      <c r="J21" s="76"/>
      <c r="K21" s="76"/>
      <c r="L21" s="77"/>
    </row>
    <row r="22" ht="17.25">
      <c r="A22" s="78"/>
      <c r="B22" s="78"/>
      <c r="C22" s="79"/>
      <c r="D22" s="80"/>
      <c r="E22" s="54"/>
      <c r="F22" s="54"/>
      <c r="G22" s="54"/>
    </row>
    <row r="24">
      <c r="E24" s="54"/>
      <c r="G24" s="54"/>
      <c r="H24" s="54"/>
    </row>
    <row r="25">
      <c r="G25" s="54"/>
    </row>
    <row r="26">
      <c r="G26" s="54"/>
    </row>
    <row r="27">
      <c r="G27" s="54"/>
    </row>
  </sheetData>
  <mergeCells count="13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22:B22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revision>8</cp:revision>
  <dcterms:created xsi:type="dcterms:W3CDTF">2020-03-10T10:23:20Z</dcterms:created>
  <dcterms:modified xsi:type="dcterms:W3CDTF">2025-03-17T05:10:02Z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