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4233E20C-9A93-4642-BE64-94D57777B14C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октябр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7" i="1" l="1"/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6" i="1"/>
  <c r="D45" i="1"/>
  <c r="D44" i="1"/>
  <c r="D43" i="1"/>
  <c r="D42" i="1"/>
  <c r="D41" i="1"/>
  <c r="D40" i="1"/>
  <c r="D37" i="1"/>
  <c r="D36" i="1"/>
  <c r="D35" i="1"/>
  <c r="D34" i="1"/>
  <c r="D33" i="1"/>
  <c r="D32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  <c r="D3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<sst xmlns="http://schemas.openxmlformats.org/spreadsheetml/2006/main" count="119" uniqueCount="63">
  <si>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</si>
  <si>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</si>
  <si>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</si>
  <si>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</si>
  <si>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</si>
  <si>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</si>
  <si>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</si>
  <si>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</si>
  <si>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</si>
  <si>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</si>
  <si>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</si>
  <si>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</si>
  <si>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</si>
  <si>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</si>
  <si>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</si>
  <si>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</si>
  <si>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</si>
  <si>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</si>
  <si>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</si>
  <si>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</si>
  <si>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</si>
  <si>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</si>
  <si>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</si>
  <si>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</si>
  <si>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</si>
  <si>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</si>
  <si>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</si>
  <si>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</si>
  <si>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</si>
  <si>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</si>
  <si>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</si>
  <si>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</si>
  <si>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</si>
  <si>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</si>
  <si>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</si>
  <si>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</si>
  <si>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</si>
  <si>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</si>
  <si>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</si>
  <si>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</si>
  <si>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</si>
  <si>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</si>
  <si>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</si>
  <si>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</si>
  <si>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</si>
  <si>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</si>
  <si>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</si>
  <si>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</si>
  <si>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</si>
  <si>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</si>
  <si>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</si>
  <si>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</si>
  <si>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</si>
  <si>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</si>
  <si>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</si>
  <si>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</si>
  <si>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</si>
  <si>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</si>
  <si>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</si>
  <si>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</si>
  <si>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</si>
  <si>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</si>
  <si>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Октябрь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</si>
</sst>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167" fontId="5" fillId="0" borderId="12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34" workbookViewId="0">
      <selection activeCell="G46" sqref="G46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3" spans="1:12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9.75" customHeight="1" thickBot="1" x14ac:dyDescent="0.3">
      <c r="A5" s="2"/>
      <c r="B5" s="3"/>
      <c r="C5" s="85"/>
      <c r="D5" s="85"/>
      <c r="E5" s="85"/>
      <c r="F5" s="85"/>
      <c r="G5" s="4"/>
      <c r="H5" s="4"/>
    </row>
    <row r="6" spans="1:12" ht="24" customHeight="1" thickBot="1" x14ac:dyDescent="0.3">
      <c r="A6" s="86" t="s">
        <v>2</v>
      </c>
      <c r="B6" s="88" t="s">
        <v>3</v>
      </c>
      <c r="C6" s="90" t="s">
        <v>4</v>
      </c>
      <c r="D6" s="90" t="s">
        <v>5</v>
      </c>
      <c r="E6" s="92" t="s">
        <v>6</v>
      </c>
      <c r="F6" s="93"/>
      <c r="G6" s="93"/>
      <c r="H6" s="94"/>
      <c r="I6" s="92" t="s">
        <v>7</v>
      </c>
      <c r="J6" s="93"/>
      <c r="K6" s="93"/>
      <c r="L6" s="94"/>
    </row>
    <row r="7" spans="1:12" ht="33" customHeight="1" thickBot="1" x14ac:dyDescent="0.3">
      <c r="A7" s="87"/>
      <c r="B7" s="89"/>
      <c r="C7" s="91"/>
      <c r="D7" s="9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5">
        <v>1</v>
      </c>
      <c r="B8" s="98" t="s">
        <v>52</v>
      </c>
      <c r="C8" s="8" t="s">
        <v>12</v>
      </c>
      <c r="D8" s="9">
        <f>SUM(E8:H8)</f>
        <v>335.65427799999998</v>
      </c>
      <c r="E8" s="10">
        <f>E9+E10</f>
        <v>98.026059000000004</v>
      </c>
      <c r="F8" s="11">
        <f t="shared" ref="F8:H8" si="0">F9+F10</f>
        <v>8.7727029999999999</v>
      </c>
      <c r="G8" s="11">
        <f t="shared" si="0"/>
        <v>84.915145999999993</v>
      </c>
      <c r="H8" s="12">
        <f t="shared" si="0"/>
        <v>143.94037</v>
      </c>
      <c r="I8" s="10"/>
      <c r="J8" s="11"/>
      <c r="K8" s="11"/>
      <c r="L8" s="13"/>
    </row>
    <row r="9" spans="1:12" x14ac:dyDescent="0.25">
      <c r="A9" s="96"/>
      <c r="B9" s="99"/>
      <c r="C9" s="14" t="s">
        <v>13</v>
      </c>
      <c r="D9" s="15">
        <f>SUM(E9:H9)</f>
        <v>207.61448999999999</v>
      </c>
      <c r="E9" s="16">
        <v>97.002825000000001</v>
      </c>
      <c r="F9" s="17">
        <v>8.5676959999999998</v>
      </c>
      <c r="G9" s="17">
        <v>69.172602999999995</v>
      </c>
      <c r="H9" s="18">
        <v>32.871366000000002</v>
      </c>
      <c r="I9" s="16">
        <v>201</v>
      </c>
      <c r="J9" s="17">
        <v>9.0790000000000006</v>
      </c>
      <c r="K9" s="17">
        <v>20.753</v>
      </c>
      <c r="L9" s="18">
        <v>1.006</v>
      </c>
    </row>
    <row r="10" spans="1:12" ht="17.25" customHeight="1" thickBot="1" x14ac:dyDescent="0.3">
      <c r="A10" s="97"/>
      <c r="B10" s="100"/>
      <c r="C10" s="19" t="s">
        <v>14</v>
      </c>
      <c r="D10" s="20">
        <f>SUM(E10:H10)</f>
        <v>128.03978800000002</v>
      </c>
      <c r="E10" s="21">
        <v>1.023234</v>
      </c>
      <c r="F10" s="22">
        <v>0.20500699999999999</v>
      </c>
      <c r="G10" s="22">
        <v>15.742543</v>
      </c>
      <c r="H10" s="23">
        <v>111.06900400000001</v>
      </c>
      <c r="I10" s="21"/>
      <c r="J10" s="22"/>
      <c r="K10" s="22"/>
      <c r="L10" s="23"/>
    </row>
    <row r="11" spans="1:12" x14ac:dyDescent="0.25">
      <c r="A11" s="95">
        <v>2</v>
      </c>
      <c r="B11" s="98" t="s">
        <v>53</v>
      </c>
      <c r="C11" s="8" t="s">
        <v>12</v>
      </c>
      <c r="D11" s="102">
        <f t="shared" ref="D11:D13" si="1">SUM(E11:H11)</f>
        <v>3.176272</v>
      </c>
      <c r="E11" s="24"/>
      <c r="F11" s="25"/>
      <c r="G11" s="11">
        <f>G12+G13</f>
        <v>2.4748229999999998</v>
      </c>
      <c r="H11" s="13">
        <f>H12+H13</f>
        <v>0.70144899999999999</v>
      </c>
      <c r="I11" s="24"/>
      <c r="J11" s="25"/>
      <c r="K11" s="11"/>
      <c r="L11" s="13"/>
    </row>
    <row r="12" spans="1:12" x14ac:dyDescent="0.25">
      <c r="A12" s="96"/>
      <c r="B12" s="99"/>
      <c r="C12" s="14" t="s">
        <v>13</v>
      </c>
      <c r="D12" s="15">
        <f>SUM(E12:H12)</f>
        <v>1.554392</v>
      </c>
      <c r="E12" s="26"/>
      <c r="F12" s="27"/>
      <c r="G12" s="17">
        <v>1.202874</v>
      </c>
      <c r="H12" s="18">
        <v>0.351518</v>
      </c>
      <c r="I12" s="26"/>
      <c r="J12" s="27"/>
      <c r="K12" s="17"/>
      <c r="L12" s="18"/>
    </row>
    <row r="13" spans="1:12" ht="17.25" customHeight="1" thickBot="1" x14ac:dyDescent="0.3">
      <c r="A13" s="97"/>
      <c r="B13" s="100"/>
      <c r="C13" s="19" t="s">
        <v>14</v>
      </c>
      <c r="D13" s="28">
        <f t="shared" si="1"/>
        <v>1.62188</v>
      </c>
      <c r="E13" s="29"/>
      <c r="F13" s="30"/>
      <c r="G13" s="22">
        <v>1.271949</v>
      </c>
      <c r="H13" s="23">
        <v>0.34993099999999999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1.1058E-2</v>
      </c>
      <c r="E15" s="37">
        <v>1.1058E-2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6.4999999999999997E-4</v>
      </c>
      <c r="E16" s="47">
        <v>6.4999999999999997E-4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1.751E-3</v>
      </c>
      <c r="E17" s="47">
        <v>1.627E-3</v>
      </c>
      <c r="F17" s="48">
        <v>1.2400000000000001E-4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3.6229999999999998E-2</v>
      </c>
      <c r="E18" s="47">
        <v>3.6229999999999998E-2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0.473277</v>
      </c>
      <c r="E19" s="47">
        <v>0.173983</v>
      </c>
      <c r="F19" s="48">
        <v>0.299294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0.116379</v>
      </c>
      <c r="E20" s="47">
        <v>9.2113E-2</v>
      </c>
      <c r="F20" s="48"/>
      <c r="G20" s="48">
        <v>2.4265999999999999E-2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0.180559</v>
      </c>
      <c r="E21" s="47">
        <v>0.16642399999999999</v>
      </c>
      <c r="F21" s="48"/>
      <c r="G21" s="48">
        <v>1.4135E-2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4.9049999999999996E-3</v>
      </c>
      <c r="E22" s="47">
        <v>4.9049999999999996E-3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4.8780000000000004E-3</v>
      </c>
      <c r="E23" s="47">
        <v>4.8780000000000004E-3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1.2518E-2</v>
      </c>
      <c r="E24" s="47">
        <v>1.2518E-2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7.4295E-2</v>
      </c>
      <c r="E25" s="47">
        <v>2.2381999999999999E-2</v>
      </c>
      <c r="F25" s="48"/>
      <c r="G25" s="48">
        <v>5.1913000000000001E-2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8.2044000000000006E-2</v>
      </c>
      <c r="E26" s="47">
        <v>8.2044000000000006E-2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13.113648999999999</v>
      </c>
      <c r="E27" s="47">
        <v>11.049322999999999</v>
      </c>
      <c r="F27" s="48">
        <v>1.2961560000000001</v>
      </c>
      <c r="G27" s="48">
        <v>0.76378100000000004</v>
      </c>
      <c r="H27" s="49">
        <v>4.3889999999999997E-3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0.10044499999999999</v>
      </c>
      <c r="E28" s="47">
        <v>2.7309999999999999E-3</v>
      </c>
      <c r="F28" s="48"/>
      <c r="G28" s="48">
        <v>9.7713999999999995E-2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0.20119500000000001</v>
      </c>
      <c r="E29" s="47">
        <v>0.12581600000000001</v>
      </c>
      <c r="F29" s="48">
        <v>1.4599999999999999E-3</v>
      </c>
      <c r="G29" s="48">
        <v>7.3918999999999999E-2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0.108692</v>
      </c>
      <c r="E30" s="47"/>
      <c r="F30" s="48"/>
      <c r="G30" s="48">
        <v>0.108692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6.0969999999999996E-2</v>
      </c>
      <c r="E31" s="47"/>
      <c r="F31" s="48"/>
      <c r="G31" s="48">
        <v>6.0956999999999997E-2</v>
      </c>
      <c r="H31" s="49">
        <v>1.2999999999999999E-5</v>
      </c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0.65814400000000006</v>
      </c>
      <c r="E32" s="47">
        <v>0.61228300000000002</v>
      </c>
      <c r="F32" s="48">
        <v>1.328E-3</v>
      </c>
      <c r="G32" s="48">
        <v>4.1181000000000002E-2</v>
      </c>
      <c r="H32" s="49">
        <v>3.3519999999999999E-3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0.12757900000000003</v>
      </c>
      <c r="E33" s="47">
        <v>6.3788999999999998E-2</v>
      </c>
      <c r="F33" s="48">
        <v>1.7531999999999999E-2</v>
      </c>
      <c r="G33" s="48">
        <v>4.6136000000000003E-2</v>
      </c>
      <c r="H33" s="49">
        <v>1.22E-4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0.316386</v>
      </c>
      <c r="E34" s="47">
        <v>0.18248400000000001</v>
      </c>
      <c r="F34" s="48">
        <v>0.100714</v>
      </c>
      <c r="G34" s="48">
        <v>3.3188000000000002E-2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2.7399E-2</v>
      </c>
      <c r="E35" s="47">
        <v>1.1980000000000001E-3</v>
      </c>
      <c r="F35" s="48"/>
      <c r="G35" s="48">
        <v>2.6200999999999999E-2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0.33771199999999996</v>
      </c>
      <c r="E36" s="47">
        <v>0.216416</v>
      </c>
      <c r="F36" s="48"/>
      <c r="G36" s="48">
        <v>0.119144</v>
      </c>
      <c r="H36" s="49">
        <v>2.1519999999999998E-3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0</v>
      </c>
      <c r="E37" s="47"/>
      <c r="F37" s="48"/>
      <c r="G37" s="48"/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>E38+F38+G38+H38</f>
        <v>0.23411699999999999</v>
      </c>
      <c r="E38" s="47">
        <v>0.17500099999999999</v>
      </c>
      <c r="F38" s="48">
        <v>4.6544000000000002E-2</v>
      </c>
      <c r="G38" s="48">
        <v>1.2544E-2</v>
      </c>
      <c r="H38" s="49">
        <v>2.8E-5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1.0498909999999999</v>
      </c>
      <c r="E39" s="47">
        <v>0.99473199999999995</v>
      </c>
      <c r="F39" s="48"/>
      <c r="G39" s="48">
        <v>5.5159E-2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3.2109999999999999E-3</v>
      </c>
      <c r="E40" s="47"/>
      <c r="F40" s="48"/>
      <c r="G40" s="48">
        <v>3.2109999999999999E-3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9.4087000000000004E-2</v>
      </c>
      <c r="E41" s="47">
        <v>4.0000000000000003E-5</v>
      </c>
      <c r="F41" s="48">
        <v>2.24E-4</v>
      </c>
      <c r="G41" s="48">
        <v>8.8075000000000001E-2</v>
      </c>
      <c r="H41" s="49">
        <v>5.7479999999999996E-3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3.3183999999999998E-2</v>
      </c>
      <c r="E42" s="47">
        <v>1.2023000000000001E-2</v>
      </c>
      <c r="F42" s="48"/>
      <c r="G42" s="48">
        <v>2.1160999999999999E-2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5.1878000000000001E-2</v>
      </c>
      <c r="E43" s="47"/>
      <c r="F43" s="48"/>
      <c r="G43" s="48">
        <v>5.1878000000000001E-2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0</v>
      </c>
      <c r="E44" s="47"/>
      <c r="F44" s="48"/>
      <c r="G44" s="48"/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2.1740000000000002E-2</v>
      </c>
      <c r="E45" s="47">
        <v>2.0719000000000001E-2</v>
      </c>
      <c r="F45" s="48"/>
      <c r="G45" s="48">
        <v>1.021E-3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0.129526</v>
      </c>
      <c r="E46" s="47">
        <v>2.2929999999999999E-3</v>
      </c>
      <c r="F46" s="48">
        <v>5.9199999999999997E-4</v>
      </c>
      <c r="G46" s="48">
        <v>0.126641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>E47+F47+G47+H47</f>
        <v>5.6429E-2</v>
      </c>
      <c r="E47" s="47">
        <v>2.3584999999999998E-2</v>
      </c>
      <c r="F47" s="48">
        <v>1.9999999999999999E-6</v>
      </c>
      <c r="G47" s="48">
        <v>3.2842000000000003E-2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5.8799999999999998E-2</v>
      </c>
      <c r="E48" s="47">
        <v>5.2929999999999998E-2</v>
      </c>
      <c r="F48" s="48"/>
      <c r="G48" s="48">
        <v>5.8700000000000002E-3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0.32237399999999999</v>
      </c>
      <c r="E49" s="47">
        <v>2.0480999999999999E-2</v>
      </c>
      <c r="F49" s="48">
        <v>0.24327499999999999</v>
      </c>
      <c r="G49" s="48">
        <v>5.8618000000000003E-2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0.10766200000000001</v>
      </c>
      <c r="E50" s="47">
        <v>1.186E-3</v>
      </c>
      <c r="F50" s="48"/>
      <c r="G50" s="48">
        <v>0.106476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0.18299599999999999</v>
      </c>
      <c r="E51" s="47">
        <v>8.7459999999999996E-2</v>
      </c>
      <c r="F51" s="48"/>
      <c r="G51" s="48">
        <v>9.5152E-2</v>
      </c>
      <c r="H51" s="49">
        <v>3.8400000000000001E-4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0.84557100000000007</v>
      </c>
      <c r="E52" s="58">
        <v>0.38869300000000001</v>
      </c>
      <c r="F52" s="59">
        <v>0.107367</v>
      </c>
      <c r="G52" s="59">
        <v>0.34951100000000002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1.9174E-2</v>
      </c>
      <c r="E53" s="62"/>
      <c r="F53" s="63"/>
      <c r="G53" s="63">
        <v>1.9174E-2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0.10882900000000001</v>
      </c>
      <c r="E54" s="62">
        <v>4.1278000000000002E-2</v>
      </c>
      <c r="F54" s="63">
        <v>4.0094999999999999E-2</v>
      </c>
      <c r="G54" s="63">
        <v>2.7456000000000001E-2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0.80780200000000002</v>
      </c>
      <c r="E55" s="58">
        <v>0.49335200000000001</v>
      </c>
      <c r="F55" s="59">
        <v>4.0868000000000002E-2</v>
      </c>
      <c r="G55" s="59">
        <v>0.27088000000000001</v>
      </c>
      <c r="H55" s="60">
        <v>2.702E-3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0.16856399999999999</v>
      </c>
      <c r="E56" s="58">
        <v>4.3816000000000001E-2</v>
      </c>
      <c r="F56" s="59">
        <v>2.1199999999999999E-3</v>
      </c>
      <c r="G56" s="59">
        <v>0.113718</v>
      </c>
      <c r="H56" s="60">
        <v>8.9099999999999995E-3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3.6270999999999998E-2</v>
      </c>
      <c r="E57" s="58"/>
      <c r="F57" s="59"/>
      <c r="G57" s="59">
        <v>3.6270999999999998E-2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5.1739E-2</v>
      </c>
      <c r="E58" s="58"/>
      <c r="F58" s="59"/>
      <c r="G58" s="59">
        <v>5.1739E-2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4.6914000000000004E-2</v>
      </c>
      <c r="E59" s="58"/>
      <c r="F59" s="59">
        <v>4.2339999999999999E-3</v>
      </c>
      <c r="G59" s="59">
        <v>4.2680000000000003E-2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2.1111000000000001E-2</v>
      </c>
      <c r="E60" s="58"/>
      <c r="F60" s="59"/>
      <c r="G60" s="59">
        <v>2.1111000000000001E-2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2.0726999999999999E-2</v>
      </c>
      <c r="E61" s="77">
        <v>2.6489999999999999E-3</v>
      </c>
      <c r="F61" s="78"/>
      <c r="G61" s="78">
        <v>1.8078E-2</v>
      </c>
      <c r="H61" s="79"/>
      <c r="I61" s="80"/>
      <c r="J61" s="81"/>
      <c r="K61" s="81"/>
      <c r="L61" s="82"/>
    </row>
    <row r="62" spans="1:12" ht="18.75" x14ac:dyDescent="0.3">
      <c r="A62" s="101"/>
      <c r="B62" s="101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2022-11-10T07:52:41Z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