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13_ncr:1_{7A93FF15-5807-4958-8C74-4A4AE87378D2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март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<sst xmlns="http://schemas.openxmlformats.org/spreadsheetml/2006/main" count="119" uniqueCount="63">
  <si>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</si>
  <si>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</si>
  <si>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</si>
  <si>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</si>
  <si>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</si>
  <si>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</si>
  <si>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</si>
  <si>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</si>
  <si>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</si>
  <si>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</si>
  <si>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</si>
  <si>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</si>
  <si>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</si>
  <si>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</si>
  <si>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</si>
  <si>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</si>
  <si>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</si>
  <si>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</si>
  <si>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</si>
  <si>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</si>
  <si>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</si>
  <si>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</si>
  <si>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</si>
  <si>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</si>
  <si>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</si>
  <si>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</si>
  <si>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</si>
  <si>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</si>
  <si>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</si>
  <si>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</si>
  <si>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</si>
  <si>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</si>
  <si>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</si>
  <si>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</si>
  <si>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</si>
  <si>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</si>
  <si>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</si>
  <si>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</si>
  <si>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</si>
  <si>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</si>
  <si>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</si>
  <si>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</si>
  <si>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</si>
  <si>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</si>
  <si>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</si>
  <si>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</si>
  <si>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</si>
  <si>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</si>
  <si>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</si>
  <si>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</si>
  <si>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</si>
  <si>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</si>
  <si>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</si>
  <si>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</si>
  <si>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</si>
  <si>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</si>
  <si>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</si>
  <si>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</si>
  <si>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</si>
  <si>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</si>
  <si>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</si>
  <si>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</si>
  <si>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Март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</si>
</sst>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#,##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167" fontId="7" fillId="0" borderId="17" xfId="1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workbookViewId="0">
      <selection activeCell="G61" sqref="G61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3" spans="1:12" x14ac:dyDescent="0.25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x14ac:dyDescent="0.25">
      <c r="A4" s="92" t="s">
        <v>62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9.75" customHeight="1" thickBot="1" x14ac:dyDescent="0.3">
      <c r="A5" s="2"/>
      <c r="B5" s="3"/>
      <c r="C5" s="93"/>
      <c r="D5" s="93"/>
      <c r="E5" s="93"/>
      <c r="F5" s="93"/>
      <c r="G5" s="4"/>
      <c r="H5" s="4"/>
    </row>
    <row r="6" spans="1:12" ht="24" customHeight="1" thickBot="1" x14ac:dyDescent="0.3">
      <c r="A6" s="94" t="s">
        <v>2</v>
      </c>
      <c r="B6" s="96" t="s">
        <v>3</v>
      </c>
      <c r="C6" s="98" t="s">
        <v>4</v>
      </c>
      <c r="D6" s="98" t="s">
        <v>5</v>
      </c>
      <c r="E6" s="100" t="s">
        <v>6</v>
      </c>
      <c r="F6" s="101"/>
      <c r="G6" s="101"/>
      <c r="H6" s="102"/>
      <c r="I6" s="100" t="s">
        <v>7</v>
      </c>
      <c r="J6" s="101"/>
      <c r="K6" s="101"/>
      <c r="L6" s="102"/>
    </row>
    <row r="7" spans="1:12" ht="33" customHeight="1" thickBot="1" x14ac:dyDescent="0.3">
      <c r="A7" s="95"/>
      <c r="B7" s="97"/>
      <c r="C7" s="99"/>
      <c r="D7" s="99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4">
        <v>1</v>
      </c>
      <c r="B8" s="87" t="s">
        <v>52</v>
      </c>
      <c r="C8" s="8" t="s">
        <v>12</v>
      </c>
      <c r="D8" s="9">
        <f>SUM(E8:H8)</f>
        <v>335.59332700000004</v>
      </c>
      <c r="E8" s="10">
        <f>E9+E10</f>
        <v>89.021569999999997</v>
      </c>
      <c r="F8" s="11">
        <f t="shared" ref="F8:H8" si="0">F9+F10</f>
        <v>10.085580999999999</v>
      </c>
      <c r="G8" s="11">
        <f t="shared" si="0"/>
        <v>87.189406000000005</v>
      </c>
      <c r="H8" s="12">
        <f t="shared" si="0"/>
        <v>149.29677000000001</v>
      </c>
      <c r="I8" s="10"/>
      <c r="J8" s="11"/>
      <c r="K8" s="11"/>
      <c r="L8" s="13"/>
    </row>
    <row r="9" spans="1:12" x14ac:dyDescent="0.25">
      <c r="A9" s="85"/>
      <c r="B9" s="88"/>
      <c r="C9" s="14" t="s">
        <v>13</v>
      </c>
      <c r="D9" s="15">
        <f>SUM(E9:H9)</f>
        <v>208.45502400000001</v>
      </c>
      <c r="E9" s="16">
        <v>88.090024999999997</v>
      </c>
      <c r="F9" s="17">
        <v>9.9035849999999996</v>
      </c>
      <c r="G9" s="17">
        <v>74.69247</v>
      </c>
      <c r="H9" s="18">
        <v>35.768943999999998</v>
      </c>
      <c r="I9" s="16">
        <v>231.44799999999998</v>
      </c>
      <c r="J9" s="17">
        <v>12.045999999999999</v>
      </c>
      <c r="K9" s="17">
        <v>25.663</v>
      </c>
      <c r="L9" s="18">
        <v>1.286</v>
      </c>
    </row>
    <row r="10" spans="1:12" ht="17.25" customHeight="1" thickBot="1" x14ac:dyDescent="0.3">
      <c r="A10" s="86"/>
      <c r="B10" s="89"/>
      <c r="C10" s="19" t="s">
        <v>14</v>
      </c>
      <c r="D10" s="20">
        <f>SUM(E10:H10)</f>
        <v>127.13830300000001</v>
      </c>
      <c r="E10" s="21">
        <v>0.93154499999999996</v>
      </c>
      <c r="F10" s="22">
        <v>0.18199599999999999</v>
      </c>
      <c r="G10" s="22">
        <v>12.496936</v>
      </c>
      <c r="H10" s="23">
        <v>113.527826</v>
      </c>
      <c r="I10" s="21"/>
      <c r="J10" s="22"/>
      <c r="K10" s="22"/>
      <c r="L10" s="23"/>
    </row>
    <row r="11" spans="1:12" x14ac:dyDescent="0.25">
      <c r="A11" s="84">
        <v>2</v>
      </c>
      <c r="B11" s="87" t="s">
        <v>53</v>
      </c>
      <c r="C11" s="8" t="s">
        <v>12</v>
      </c>
      <c r="D11" s="9">
        <f t="shared" ref="D11:D13" si="1">SUM(E11:H11)</f>
        <v>3.4991939999999997</v>
      </c>
      <c r="E11" s="24"/>
      <c r="F11" s="25"/>
      <c r="G11" s="11">
        <f>G12+G13</f>
        <v>2.6281279999999998</v>
      </c>
      <c r="H11" s="71">
        <f>H12+H13</f>
        <v>0.87106600000000001</v>
      </c>
      <c r="I11" s="24"/>
      <c r="J11" s="25"/>
      <c r="K11" s="11"/>
      <c r="L11" s="13"/>
    </row>
    <row r="12" spans="1:12" x14ac:dyDescent="0.25">
      <c r="A12" s="85"/>
      <c r="B12" s="88"/>
      <c r="C12" s="14" t="s">
        <v>13</v>
      </c>
      <c r="D12" s="15">
        <f>SUM(E12:H12)</f>
        <v>1.795302</v>
      </c>
      <c r="E12" s="26"/>
      <c r="F12" s="27"/>
      <c r="G12" s="17">
        <v>1.3609119999999999</v>
      </c>
      <c r="H12" s="18">
        <v>0.43439</v>
      </c>
      <c r="I12" s="26"/>
      <c r="J12" s="27"/>
      <c r="K12" s="17"/>
      <c r="L12" s="18"/>
    </row>
    <row r="13" spans="1:12" ht="17.25" customHeight="1" thickBot="1" x14ac:dyDescent="0.3">
      <c r="A13" s="86"/>
      <c r="B13" s="89"/>
      <c r="C13" s="19" t="s">
        <v>14</v>
      </c>
      <c r="D13" s="28">
        <f t="shared" si="1"/>
        <v>1.703892</v>
      </c>
      <c r="E13" s="29"/>
      <c r="F13" s="30"/>
      <c r="G13" s="22">
        <v>1.2672159999999999</v>
      </c>
      <c r="H13" s="23">
        <v>0.43667600000000001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1.1124E-2</v>
      </c>
      <c r="E15" s="37">
        <v>1.1124E-2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8.4000000000000003E-4</v>
      </c>
      <c r="E16" s="47">
        <v>8.4000000000000003E-4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1.0369999999999999E-3</v>
      </c>
      <c r="E17" s="47">
        <v>-4.6200000000000001E-4</v>
      </c>
      <c r="F17" s="48">
        <v>1.4989999999999999E-3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5.2025000000000002E-2</v>
      </c>
      <c r="E18" s="47">
        <v>5.2025000000000002E-2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3.7818999999999998E-2</v>
      </c>
      <c r="E20" s="47">
        <v>6.3410000000000003E-3</v>
      </c>
      <c r="F20" s="48"/>
      <c r="G20" s="48">
        <v>3.1477999999999999E-2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0.27665100000000004</v>
      </c>
      <c r="E21" s="47">
        <v>0.25074000000000002</v>
      </c>
      <c r="F21" s="48"/>
      <c r="G21" s="48">
        <v>2.5911E-2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6.9360000000000003E-3</v>
      </c>
      <c r="E22" s="47">
        <v>6.9360000000000003E-3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5.4270000000000004E-3</v>
      </c>
      <c r="E23" s="47">
        <v>5.4270000000000004E-3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1.8463E-2</v>
      </c>
      <c r="E24" s="47">
        <v>1.8463E-2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0.10701400000000001</v>
      </c>
      <c r="E25" s="47">
        <v>2.4400000000000002E-2</v>
      </c>
      <c r="F25" s="48"/>
      <c r="G25" s="48">
        <v>8.2614000000000007E-2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7.7171000000000003E-2</v>
      </c>
      <c r="E26" s="47">
        <v>7.7171000000000003E-2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18.342732999999999</v>
      </c>
      <c r="E27" s="47">
        <v>15.480449</v>
      </c>
      <c r="F27" s="48">
        <v>1.7978769999999999</v>
      </c>
      <c r="G27" s="48">
        <v>1.058832</v>
      </c>
      <c r="H27" s="49">
        <v>5.5750000000000001E-3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8.8436000000000001E-2</v>
      </c>
      <c r="E28" s="47"/>
      <c r="F28" s="48"/>
      <c r="G28" s="48">
        <v>8.8436000000000001E-2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0.14066399999999998</v>
      </c>
      <c r="E29" s="47">
        <v>5.7391999999999999E-2</v>
      </c>
      <c r="F29" s="48">
        <v>7.0699999999999999E-3</v>
      </c>
      <c r="G29" s="48">
        <v>7.2548000000000001E-2</v>
      </c>
      <c r="H29" s="49">
        <v>3.6540000000000001E-3</v>
      </c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0.13333800000000001</v>
      </c>
      <c r="E30" s="47"/>
      <c r="F30" s="48"/>
      <c r="G30" s="48">
        <v>0.13333800000000001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6.5695000000000003E-2</v>
      </c>
      <c r="E31" s="47"/>
      <c r="F31" s="48"/>
      <c r="G31" s="48">
        <v>6.5695000000000003E-2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0.48686599999999997</v>
      </c>
      <c r="E32" s="47">
        <v>0.45733299999999999</v>
      </c>
      <c r="F32" s="48">
        <v>1.013E-3</v>
      </c>
      <c r="G32" s="48">
        <v>2.6293E-2</v>
      </c>
      <c r="H32" s="49">
        <v>2.2269999999999998E-3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0.113444</v>
      </c>
      <c r="E33" s="47"/>
      <c r="F33" s="48">
        <v>3.5163E-2</v>
      </c>
      <c r="G33" s="48">
        <v>7.8206999999999999E-2</v>
      </c>
      <c r="H33" s="49">
        <v>7.3999999999999996E-5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0.50907000000000002</v>
      </c>
      <c r="E34" s="47">
        <v>0.396009</v>
      </c>
      <c r="F34" s="48">
        <v>0.103459</v>
      </c>
      <c r="G34" s="48">
        <v>9.6019999999999994E-3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2.7252999999999999E-2</v>
      </c>
      <c r="E35" s="47"/>
      <c r="F35" s="48"/>
      <c r="G35" s="48">
        <v>2.7252999999999999E-2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0.44709599999999994</v>
      </c>
      <c r="E36" s="47">
        <v>0.22172</v>
      </c>
      <c r="F36" s="48"/>
      <c r="G36" s="48">
        <v>0.22176699999999999</v>
      </c>
      <c r="H36" s="49">
        <v>3.6089999999999998E-3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2.4944000000000001E-2</v>
      </c>
      <c r="E37" s="47">
        <v>5.5490000000000001E-3</v>
      </c>
      <c r="F37" s="48">
        <v>2.5179999999999998E-3</v>
      </c>
      <c r="G37" s="48">
        <v>1.6877E-2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 t="shared" si="2"/>
        <v>0.344974</v>
      </c>
      <c r="E38" s="47">
        <v>0.26119500000000001</v>
      </c>
      <c r="F38" s="48">
        <v>6.5931000000000003E-2</v>
      </c>
      <c r="G38" s="48">
        <v>1.7812000000000001E-2</v>
      </c>
      <c r="H38" s="49">
        <v>3.6000000000000001E-5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1.000292</v>
      </c>
      <c r="E39" s="47">
        <v>0.995417</v>
      </c>
      <c r="F39" s="48"/>
      <c r="G39" s="48">
        <v>4.875E-3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9.4216999999999995E-2</v>
      </c>
      <c r="E40" s="47"/>
      <c r="F40" s="48">
        <v>4.052E-2</v>
      </c>
      <c r="G40" s="48">
        <v>5.3697000000000002E-2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9.8669999999999994E-2</v>
      </c>
      <c r="E41" s="47"/>
      <c r="F41" s="48">
        <v>2.92E-4</v>
      </c>
      <c r="G41" s="48">
        <v>9.2806E-2</v>
      </c>
      <c r="H41" s="49">
        <v>5.5719999999999997E-3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3.4439000000000004E-2</v>
      </c>
      <c r="E42" s="47"/>
      <c r="F42" s="48">
        <v>6.2E-4</v>
      </c>
      <c r="G42" s="48">
        <v>3.3819000000000002E-2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1.8933999999999999E-2</v>
      </c>
      <c r="E43" s="47"/>
      <c r="F43" s="48"/>
      <c r="G43" s="48">
        <v>1.8933999999999999E-2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1.6756E-2</v>
      </c>
      <c r="E44" s="47">
        <v>1.5800000000000002E-2</v>
      </c>
      <c r="F44" s="48"/>
      <c r="G44" s="48">
        <v>9.5600000000000004E-4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0</v>
      </c>
      <c r="E45" s="47"/>
      <c r="F45" s="48"/>
      <c r="G45" s="48"/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0.11085199999999999</v>
      </c>
      <c r="E46" s="47">
        <v>2.526E-3</v>
      </c>
      <c r="F46" s="48">
        <v>3.6000000000000001E-5</v>
      </c>
      <c r="G46" s="48">
        <v>0.10829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 t="shared" si="2"/>
        <v>7.2433999999999998E-2</v>
      </c>
      <c r="E47" s="47">
        <v>2.8877E-2</v>
      </c>
      <c r="F47" s="48">
        <v>3.0000000000000001E-6</v>
      </c>
      <c r="G47" s="48">
        <v>4.3554000000000002E-2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0.12328799999999999</v>
      </c>
      <c r="E48" s="47">
        <v>0.111245</v>
      </c>
      <c r="F48" s="48"/>
      <c r="G48" s="48">
        <v>1.2043E-2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0.31953300000000001</v>
      </c>
      <c r="E49" s="47">
        <v>2.1738E-2</v>
      </c>
      <c r="F49" s="48">
        <v>0.23918800000000001</v>
      </c>
      <c r="G49" s="48">
        <v>5.8606999999999999E-2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9.2965999999999993E-2</v>
      </c>
      <c r="E50" s="47">
        <v>1.7849999999999999E-3</v>
      </c>
      <c r="F50" s="48"/>
      <c r="G50" s="48">
        <v>9.1180999999999998E-2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0.17746100000000001</v>
      </c>
      <c r="E51" s="47">
        <v>8.8537000000000005E-2</v>
      </c>
      <c r="F51" s="48"/>
      <c r="G51" s="48">
        <v>8.8391999999999998E-2</v>
      </c>
      <c r="H51" s="49">
        <v>5.3200000000000003E-4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0.39720900000000003</v>
      </c>
      <c r="E52" s="58">
        <v>0.16750300000000001</v>
      </c>
      <c r="F52" s="59">
        <v>6.0034999999999998E-2</v>
      </c>
      <c r="G52" s="59">
        <v>0.16967099999999999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2.1728999999999998E-2</v>
      </c>
      <c r="E53" s="62"/>
      <c r="F53" s="63"/>
      <c r="G53" s="63">
        <v>2.1728999999999998E-2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0.15302500000000002</v>
      </c>
      <c r="E54" s="62">
        <v>6.2205000000000003E-2</v>
      </c>
      <c r="F54" s="63">
        <v>5.1566000000000001E-2</v>
      </c>
      <c r="G54" s="63">
        <v>3.9253999999999997E-2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1.5374080000000001</v>
      </c>
      <c r="E55" s="58"/>
      <c r="F55" s="59"/>
      <c r="G55" s="59"/>
      <c r="H55" s="60">
        <v>1.5374080000000001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0.28803000000000001</v>
      </c>
      <c r="E56" s="58">
        <v>0.107415</v>
      </c>
      <c r="F56" s="59">
        <v>4.182E-3</v>
      </c>
      <c r="G56" s="59">
        <v>0.16440199999999999</v>
      </c>
      <c r="H56" s="60">
        <v>1.2031E-2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3.1391000000000002E-2</v>
      </c>
      <c r="E57" s="58"/>
      <c r="F57" s="59"/>
      <c r="G57" s="59">
        <v>3.1391000000000002E-2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3" t="s">
        <v>56</v>
      </c>
      <c r="C58" s="45" t="s">
        <v>13</v>
      </c>
      <c r="D58" s="74">
        <f>E58+F58+G58+H58</f>
        <v>6.3418000000000002E-2</v>
      </c>
      <c r="E58" s="58"/>
      <c r="F58" s="59"/>
      <c r="G58" s="59">
        <v>6.3418000000000002E-2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2" t="s">
        <v>59</v>
      </c>
      <c r="C59" s="45" t="s">
        <v>13</v>
      </c>
      <c r="D59" s="74">
        <f t="shared" ref="D59:D60" si="3">E59+F59+G59+H59</f>
        <v>4.2488999999999999E-2</v>
      </c>
      <c r="E59" s="58"/>
      <c r="F59" s="59">
        <v>2.5179999999999998E-3</v>
      </c>
      <c r="G59" s="59">
        <v>3.9971E-2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4">
        <f t="shared" si="3"/>
        <v>1.9681000000000001E-2</v>
      </c>
      <c r="E60" s="58"/>
      <c r="F60" s="59"/>
      <c r="G60" s="59">
        <v>1.9681000000000001E-2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5" t="s">
        <v>61</v>
      </c>
      <c r="C61" s="76" t="s">
        <v>13</v>
      </c>
      <c r="D61" s="77">
        <f>E61+F61+G61+H61</f>
        <v>1.8741000000000001E-2</v>
      </c>
      <c r="E61" s="78">
        <v>3.9680000000000002E-3</v>
      </c>
      <c r="F61" s="79"/>
      <c r="G61" s="79">
        <v>1.4773E-2</v>
      </c>
      <c r="H61" s="80"/>
      <c r="I61" s="81"/>
      <c r="J61" s="82"/>
      <c r="K61" s="82"/>
      <c r="L61" s="83"/>
    </row>
    <row r="62" spans="1:12" ht="18.75" x14ac:dyDescent="0.3">
      <c r="A62" s="90"/>
      <c r="B62" s="90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2022-04-11T06:04:46Z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