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8D4E77AC-7C44-4E9D-BBB5-44C630D2D4D6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июн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<sst xmlns="http://schemas.openxmlformats.org/spreadsheetml/2006/main" count="119" uniqueCount="63">
  <si>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</si>
  <si>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</si>
  <si>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</si>
  <si>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</si>
  <si>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</si>
  <si>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</si>
  <si>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</si>
  <si>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</si>
  <si>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</si>
  <si>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</si>
  <si>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</si>
  <si>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</si>
  <si>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</si>
  <si>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</si>
  <si>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</si>
  <si>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</si>
  <si>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</si>
  <si>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</si>
  <si>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</si>
  <si>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</si>
  <si>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</si>
  <si>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</si>
  <si>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</si>
  <si>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</si>
  <si>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</si>
  <si>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</si>
  <si>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</si>
  <si>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</si>
  <si>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</si>
  <si>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</si>
  <si>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</si>
  <si>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</si>
  <si>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</si>
  <si>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</si>
  <si>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</si>
  <si>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</si>
  <si>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</si>
  <si>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</si>
  <si>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</si>
  <si>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</si>
  <si>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</si>
  <si>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</si>
  <si>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</si>
  <si>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</si>
  <si>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</si>
  <si>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</si>
  <si>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</si>
  <si>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</si>
  <si>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</si>
  <si>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</si>
  <si>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</si>
  <si>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</si>
  <si>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</si>
  <si>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</si>
  <si>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</si>
  <si>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</si>
  <si>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</si>
  <si>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</si>
  <si>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</si>
  <si>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</si>
  <si>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</si>
  <si>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</si>
  <si>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Июнь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</si>
</sst>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workbookViewId="0">
      <selection activeCell="P20" sqref="P20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3" spans="1:12" x14ac:dyDescent="0.25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x14ac:dyDescent="0.25">
      <c r="A4" s="91" t="s">
        <v>62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9.75" customHeight="1" thickBot="1" x14ac:dyDescent="0.3">
      <c r="A5" s="2"/>
      <c r="B5" s="3"/>
      <c r="C5" s="92"/>
      <c r="D5" s="92"/>
      <c r="E5" s="92"/>
      <c r="F5" s="92"/>
      <c r="G5" s="4"/>
      <c r="H5" s="4"/>
    </row>
    <row r="6" spans="1:12" ht="24" customHeight="1" thickBot="1" x14ac:dyDescent="0.3">
      <c r="A6" s="93" t="s">
        <v>2</v>
      </c>
      <c r="B6" s="95" t="s">
        <v>3</v>
      </c>
      <c r="C6" s="97" t="s">
        <v>4</v>
      </c>
      <c r="D6" s="97" t="s">
        <v>5</v>
      </c>
      <c r="E6" s="99" t="s">
        <v>6</v>
      </c>
      <c r="F6" s="100"/>
      <c r="G6" s="100"/>
      <c r="H6" s="101"/>
      <c r="I6" s="99" t="s">
        <v>7</v>
      </c>
      <c r="J6" s="100"/>
      <c r="K6" s="100"/>
      <c r="L6" s="101"/>
    </row>
    <row r="7" spans="1:12" ht="33" customHeight="1" thickBot="1" x14ac:dyDescent="0.3">
      <c r="A7" s="94"/>
      <c r="B7" s="96"/>
      <c r="C7" s="98"/>
      <c r="D7" s="9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3">
        <v>1</v>
      </c>
      <c r="B8" s="86" t="s">
        <v>52</v>
      </c>
      <c r="C8" s="8" t="s">
        <v>12</v>
      </c>
      <c r="D8" s="9">
        <f>SUM(E8:H8)</f>
        <v>341.11975699999999</v>
      </c>
      <c r="E8" s="10">
        <f>E9+E10</f>
        <v>124.57191</v>
      </c>
      <c r="F8" s="11">
        <f t="shared" ref="F8:H8" si="0">F9+F10</f>
        <v>9.6671779999999998</v>
      </c>
      <c r="G8" s="11">
        <f t="shared" si="0"/>
        <v>74.650882999999993</v>
      </c>
      <c r="H8" s="12">
        <f t="shared" si="0"/>
        <v>132.22978599999999</v>
      </c>
      <c r="I8" s="10"/>
      <c r="J8" s="11"/>
      <c r="K8" s="11"/>
      <c r="L8" s="13"/>
    </row>
    <row r="9" spans="1:12" x14ac:dyDescent="0.25">
      <c r="A9" s="84"/>
      <c r="B9" s="87"/>
      <c r="C9" s="14" t="s">
        <v>13</v>
      </c>
      <c r="D9" s="15">
        <f>SUM(E9:H9)</f>
        <v>216.26859300000001</v>
      </c>
      <c r="E9" s="16">
        <v>123.704925</v>
      </c>
      <c r="F9" s="17">
        <v>9.4588889999999992</v>
      </c>
      <c r="G9" s="17">
        <v>57.662106999999999</v>
      </c>
      <c r="H9" s="18">
        <v>25.442672000000002</v>
      </c>
      <c r="I9" s="16">
        <v>201.64400000000001</v>
      </c>
      <c r="J9" s="17">
        <v>9.6539999999999999</v>
      </c>
      <c r="K9" s="17">
        <v>20.008000000000003</v>
      </c>
      <c r="L9" s="18">
        <v>1.02</v>
      </c>
    </row>
    <row r="10" spans="1:12" ht="17.25" customHeight="1" thickBot="1" x14ac:dyDescent="0.3">
      <c r="A10" s="85"/>
      <c r="B10" s="88"/>
      <c r="C10" s="19" t="s">
        <v>14</v>
      </c>
      <c r="D10" s="20">
        <f>SUM(E10:H10)</f>
        <v>124.85116400000001</v>
      </c>
      <c r="E10" s="21">
        <v>0.86698500000000001</v>
      </c>
      <c r="F10" s="22">
        <v>0.208289</v>
      </c>
      <c r="G10" s="22">
        <v>16.988776000000001</v>
      </c>
      <c r="H10" s="23">
        <v>106.787114</v>
      </c>
      <c r="I10" s="21"/>
      <c r="J10" s="22"/>
      <c r="K10" s="22"/>
      <c r="L10" s="23"/>
    </row>
    <row r="11" spans="1:12" x14ac:dyDescent="0.25">
      <c r="A11" s="83">
        <v>2</v>
      </c>
      <c r="B11" s="86" t="s">
        <v>53</v>
      </c>
      <c r="C11" s="8" t="s">
        <v>12</v>
      </c>
      <c r="D11" s="9">
        <f t="shared" ref="D11:D13" si="1">SUM(E11:H11)</f>
        <v>3.3085579999999997</v>
      </c>
      <c r="E11" s="24"/>
      <c r="F11" s="25"/>
      <c r="G11" s="11">
        <f>G12+G13</f>
        <v>2.5624709999999999</v>
      </c>
      <c r="H11" s="13">
        <f>H12+H13</f>
        <v>0.74608699999999994</v>
      </c>
      <c r="I11" s="24"/>
      <c r="J11" s="25"/>
      <c r="K11" s="11"/>
      <c r="L11" s="13"/>
    </row>
    <row r="12" spans="1:12" x14ac:dyDescent="0.25">
      <c r="A12" s="84"/>
      <c r="B12" s="87"/>
      <c r="C12" s="14" t="s">
        <v>13</v>
      </c>
      <c r="D12" s="15">
        <f>SUM(E12:H12)</f>
        <v>1.4062589999999999</v>
      </c>
      <c r="E12" s="26"/>
      <c r="F12" s="27"/>
      <c r="G12" s="17">
        <v>1.049933</v>
      </c>
      <c r="H12" s="18">
        <v>0.35632599999999998</v>
      </c>
      <c r="I12" s="26"/>
      <c r="J12" s="27"/>
      <c r="K12" s="17"/>
      <c r="L12" s="18"/>
    </row>
    <row r="13" spans="1:12" ht="17.25" customHeight="1" thickBot="1" x14ac:dyDescent="0.3">
      <c r="A13" s="85"/>
      <c r="B13" s="88"/>
      <c r="C13" s="19" t="s">
        <v>14</v>
      </c>
      <c r="D13" s="28">
        <f t="shared" si="1"/>
        <v>1.902299</v>
      </c>
      <c r="E13" s="29"/>
      <c r="F13" s="30"/>
      <c r="G13" s="22">
        <v>1.5125379999999999</v>
      </c>
      <c r="H13" s="23">
        <v>0.38976100000000002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1.2142999999999999E-2</v>
      </c>
      <c r="E15" s="37">
        <v>1.2142999999999999E-2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3.6900000000000002E-4</v>
      </c>
      <c r="E16" s="47">
        <v>3.6900000000000002E-4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4.535E-3</v>
      </c>
      <c r="E17" s="47">
        <v>3.039E-3</v>
      </c>
      <c r="F17" s="48">
        <v>1.4959999999999999E-3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4.2048000000000002E-2</v>
      </c>
      <c r="E18" s="47">
        <v>4.2048000000000002E-2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1.7198999999999999E-2</v>
      </c>
      <c r="E19" s="47"/>
      <c r="F19" s="48">
        <v>1.7198999999999999E-2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1.8328999999999998E-2</v>
      </c>
      <c r="E20" s="47">
        <v>2.836E-2</v>
      </c>
      <c r="F20" s="48"/>
      <c r="G20" s="48">
        <v>-1.0031E-2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0.117837</v>
      </c>
      <c r="E21" s="47">
        <v>0.114354</v>
      </c>
      <c r="F21" s="48"/>
      <c r="G21" s="48">
        <v>3.483E-3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1.534E-3</v>
      </c>
      <c r="E22" s="47">
        <v>1.534E-3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4.718E-3</v>
      </c>
      <c r="E23" s="47">
        <v>4.718E-3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1.6777E-2</v>
      </c>
      <c r="E24" s="47">
        <v>1.6777E-2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5.6437000000000001E-2</v>
      </c>
      <c r="E25" s="47">
        <v>5.4989000000000003E-2</v>
      </c>
      <c r="F25" s="48"/>
      <c r="G25" s="48">
        <v>1.4480000000000001E-3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4.0793999999999997E-2</v>
      </c>
      <c r="E26" s="47">
        <v>4.0793999999999997E-2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7.565264</v>
      </c>
      <c r="E27" s="47">
        <v>6.4416599999999997</v>
      </c>
      <c r="F27" s="48">
        <v>0.71471600000000002</v>
      </c>
      <c r="G27" s="48">
        <v>0.40598499999999998</v>
      </c>
      <c r="H27" s="49">
        <v>2.9030000000000002E-3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0.10381699999999999</v>
      </c>
      <c r="E28" s="47">
        <v>5.4339999999999996E-3</v>
      </c>
      <c r="F28" s="48"/>
      <c r="G28" s="48">
        <v>9.8382999999999998E-2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0.20111899999999999</v>
      </c>
      <c r="E29" s="47">
        <v>0.119256</v>
      </c>
      <c r="F29" s="48">
        <v>1.0154E-2</v>
      </c>
      <c r="G29" s="48">
        <v>7.1708999999999995E-2</v>
      </c>
      <c r="H29" s="49"/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7.1167999999999995E-2</v>
      </c>
      <c r="E30" s="47"/>
      <c r="F30" s="48"/>
      <c r="G30" s="48">
        <v>7.1167999999999995E-2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6.9209000000000007E-2</v>
      </c>
      <c r="E31" s="47"/>
      <c r="F31" s="48"/>
      <c r="G31" s="48">
        <v>6.9209000000000007E-2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0.81033599999999995</v>
      </c>
      <c r="E32" s="47">
        <v>0.75870899999999997</v>
      </c>
      <c r="F32" s="48">
        <v>1.578E-3</v>
      </c>
      <c r="G32" s="48">
        <v>4.5384000000000001E-2</v>
      </c>
      <c r="H32" s="49">
        <v>4.6649999999999999E-3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6.6923999999999997E-2</v>
      </c>
      <c r="E33" s="47"/>
      <c r="F33" s="48">
        <v>2.5908E-2</v>
      </c>
      <c r="G33" s="48">
        <v>4.0910000000000002E-2</v>
      </c>
      <c r="H33" s="49">
        <v>1.06E-4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0.26862200000000003</v>
      </c>
      <c r="E34" s="47">
        <v>0.21862200000000001</v>
      </c>
      <c r="F34" s="48">
        <v>3.6644999999999997E-2</v>
      </c>
      <c r="G34" s="48">
        <v>1.3355000000000001E-2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3.1042E-2</v>
      </c>
      <c r="E35" s="47">
        <v>1.8200000000000001E-4</v>
      </c>
      <c r="F35" s="48"/>
      <c r="G35" s="48">
        <v>3.0859999999999999E-2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0.20048099999999999</v>
      </c>
      <c r="E36" s="47">
        <v>0.14782899999999999</v>
      </c>
      <c r="F36" s="48"/>
      <c r="G36" s="48">
        <v>5.1607E-2</v>
      </c>
      <c r="H36" s="49">
        <v>1.0449999999999999E-3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1.9899E-2</v>
      </c>
      <c r="E37" s="47">
        <v>4.3660000000000001E-3</v>
      </c>
      <c r="F37" s="48">
        <v>1.7700000000000001E-3</v>
      </c>
      <c r="G37" s="48">
        <v>1.3762999999999999E-2</v>
      </c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 t="shared" si="2"/>
        <v>0.23572099999999999</v>
      </c>
      <c r="E38" s="47">
        <v>0.175954</v>
      </c>
      <c r="F38" s="48">
        <v>4.8455999999999999E-2</v>
      </c>
      <c r="G38" s="48">
        <v>1.1297E-2</v>
      </c>
      <c r="H38" s="49">
        <v>1.4E-5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0.33871000000000001</v>
      </c>
      <c r="E39" s="47">
        <v>0.33710600000000002</v>
      </c>
      <c r="F39" s="48"/>
      <c r="G39" s="48">
        <v>1.604E-3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0.106154</v>
      </c>
      <c r="E40" s="47"/>
      <c r="F40" s="48">
        <v>5.0881000000000003E-2</v>
      </c>
      <c r="G40" s="48">
        <v>5.5273000000000003E-2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0.10005299999999999</v>
      </c>
      <c r="E41" s="47">
        <v>5.8E-5</v>
      </c>
      <c r="F41" s="48">
        <v>1.65E-4</v>
      </c>
      <c r="G41" s="48">
        <v>9.3534999999999993E-2</v>
      </c>
      <c r="H41" s="49">
        <v>6.2950000000000002E-3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3.4340000000000002E-2</v>
      </c>
      <c r="E42" s="47">
        <v>1.3738E-2</v>
      </c>
      <c r="F42" s="48">
        <v>5.7799999999999995E-4</v>
      </c>
      <c r="G42" s="48">
        <v>2.0024E-2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5.0410000000000003E-2</v>
      </c>
      <c r="E43" s="47"/>
      <c r="F43" s="48"/>
      <c r="G43" s="48">
        <v>5.0410000000000003E-2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5.9528999999999999E-2</v>
      </c>
      <c r="E44" s="47">
        <v>5.5074999999999999E-2</v>
      </c>
      <c r="F44" s="48"/>
      <c r="G44" s="48">
        <v>4.4539999999999996E-3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2.5274999999999999E-2</v>
      </c>
      <c r="E45" s="47">
        <v>2.2817E-2</v>
      </c>
      <c r="F45" s="48"/>
      <c r="G45" s="48">
        <v>2.4580000000000001E-3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0.115687</v>
      </c>
      <c r="E46" s="47">
        <v>1.952E-3</v>
      </c>
      <c r="F46" s="48">
        <v>1.0020000000000001E-3</v>
      </c>
      <c r="G46" s="48">
        <v>0.112733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 t="shared" si="2"/>
        <v>5.0176999999999999E-2</v>
      </c>
      <c r="E47" s="47">
        <v>2.3876999999999999E-2</v>
      </c>
      <c r="F47" s="48">
        <v>9.9999999999999995E-7</v>
      </c>
      <c r="G47" s="48">
        <v>2.6298999999999999E-2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4.3343000000000007E-2</v>
      </c>
      <c r="E48" s="47">
        <v>3.8337000000000003E-2</v>
      </c>
      <c r="F48" s="48"/>
      <c r="G48" s="48">
        <v>5.006E-3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0.229157</v>
      </c>
      <c r="E49" s="47">
        <v>1.3105E-2</v>
      </c>
      <c r="F49" s="48">
        <v>0.176922</v>
      </c>
      <c r="G49" s="48">
        <v>3.9129999999999998E-2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6.3578999999999997E-2</v>
      </c>
      <c r="E50" s="47">
        <v>6.6100000000000002E-4</v>
      </c>
      <c r="F50" s="48"/>
      <c r="G50" s="48">
        <v>6.2918000000000002E-2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0.12188499999999999</v>
      </c>
      <c r="E51" s="47">
        <v>6.4130999999999994E-2</v>
      </c>
      <c r="F51" s="48"/>
      <c r="G51" s="48">
        <v>5.7646999999999997E-2</v>
      </c>
      <c r="H51" s="49">
        <v>1.07E-4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0.56845199999999996</v>
      </c>
      <c r="E52" s="58">
        <v>0.35669099999999998</v>
      </c>
      <c r="F52" s="59">
        <v>5.4727999999999999E-2</v>
      </c>
      <c r="G52" s="59">
        <v>0.15703300000000001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1.6482E-2</v>
      </c>
      <c r="E53" s="62"/>
      <c r="F53" s="63"/>
      <c r="G53" s="63">
        <v>1.6482E-2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5.2954999999999995E-2</v>
      </c>
      <c r="E54" s="62">
        <v>2.2227E-2</v>
      </c>
      <c r="F54" s="63">
        <v>1.8620999999999999E-2</v>
      </c>
      <c r="G54" s="63">
        <v>1.2107E-2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1.4913000000000001E-2</v>
      </c>
      <c r="E55" s="58">
        <v>8.6320000000000008E-3</v>
      </c>
      <c r="F55" s="59">
        <v>1.0369999999999999E-3</v>
      </c>
      <c r="G55" s="59">
        <v>5.208E-3</v>
      </c>
      <c r="H55" s="60">
        <v>3.6000000000000001E-5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9.1572000000000001E-2</v>
      </c>
      <c r="E56" s="58">
        <v>2.1100000000000001E-2</v>
      </c>
      <c r="F56" s="59">
        <v>1.09E-3</v>
      </c>
      <c r="G56" s="59">
        <v>6.9381999999999999E-2</v>
      </c>
      <c r="H56" s="60"/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3.7071E-2</v>
      </c>
      <c r="E57" s="58"/>
      <c r="F57" s="59"/>
      <c r="G57" s="59">
        <v>3.7071E-2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2" t="s">
        <v>56</v>
      </c>
      <c r="C58" s="45" t="s">
        <v>13</v>
      </c>
      <c r="D58" s="73">
        <f>E58+F58+G58+H58</f>
        <v>5.774E-2</v>
      </c>
      <c r="E58" s="58"/>
      <c r="F58" s="59"/>
      <c r="G58" s="59">
        <v>5.774E-2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1" t="s">
        <v>59</v>
      </c>
      <c r="C59" s="45" t="s">
        <v>13</v>
      </c>
      <c r="D59" s="73">
        <f t="shared" ref="D59:D60" si="3">E59+F59+G59+H59</f>
        <v>2.8239E-2</v>
      </c>
      <c r="E59" s="58"/>
      <c r="F59" s="59">
        <v>3.5100000000000002E-4</v>
      </c>
      <c r="G59" s="59">
        <v>2.7888E-2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3">
        <f t="shared" si="3"/>
        <v>2.0676E-2</v>
      </c>
      <c r="E60" s="58"/>
      <c r="F60" s="59"/>
      <c r="G60" s="59">
        <v>2.0676E-2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4" t="s">
        <v>61</v>
      </c>
      <c r="C61" s="75" t="s">
        <v>13</v>
      </c>
      <c r="D61" s="76">
        <f>E61+F61+G61+H61</f>
        <v>1.9813000000000001E-2</v>
      </c>
      <c r="E61" s="77"/>
      <c r="F61" s="78"/>
      <c r="G61" s="78">
        <v>1.9813000000000001E-2</v>
      </c>
      <c r="H61" s="79"/>
      <c r="I61" s="80"/>
      <c r="J61" s="81"/>
      <c r="K61" s="81"/>
      <c r="L61" s="82"/>
    </row>
    <row r="62" spans="1:12" ht="18.75" x14ac:dyDescent="0.3">
      <c r="A62" s="89"/>
      <c r="B62" s="89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2022-07-11T09:03:34Z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