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xr:revisionPtr revIDLastSave="0" documentId="8_{2751A2E4-06E1-4B32-AECB-86D59EF044A7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июль 202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G11" i="1"/>
  <c r="D61" i="1" l="1"/>
  <c r="D60" i="1"/>
  <c r="D59" i="1"/>
  <c r="D58" i="1"/>
  <c r="D39" i="1" l="1"/>
  <c r="E8" i="1" l="1"/>
  <c r="F8" i="1"/>
  <c r="G8" i="1"/>
  <c r="H8" i="1"/>
  <c r="D57" i="1" l="1"/>
  <c r="D56" i="1" l="1"/>
  <c r="D55" i="1" l="1"/>
  <c r="D10" i="1" l="1"/>
  <c r="D9" i="1"/>
  <c r="D54" i="1" l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8" i="1" l="1"/>
  <c r="D11" i="1"/>
</calcChain>
</file>

<file path=xl/sharedStrings.xml><?xml version="1.0" encoding="utf-8"?>
<sst xmlns="http://schemas.openxmlformats.org/spreadsheetml/2006/main" count="119" uniqueCount="63">
  <si>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</si>
  <si>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</si>
  <si>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</si>
  <si>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</si>
  <si>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</si>
  <si>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</si>
  <si>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</si>
  <si>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</si>
  <si>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</si>
  <si>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</si>
  <si>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</si>
  <si>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</si>
  <si>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</si>
  <si>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</si>
  <si>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</si>
  <si>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</si>
  <si>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</si>
  <si>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</si>
  <si>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</si>
  <si>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</si>
  <si>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</si>
  <si>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</si>
  <si>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</si>
  <si>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</si>
  <si>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</si>
  <si>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</si>
  <si>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</si>
  <si>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</si>
  <si>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</si>
  <si>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</si>
  <si>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</si>
  <si>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</si>
  <si>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</si>
  <si>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</si>
  <si>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</si>
  <si>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</si>
  <si>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</si>
  <si>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"Промэнерго"</t>
  </si>
  <si>
    <t>ООО "Садоводческие электросети и коммуникации"</t>
  </si>
  <si>
    <t>ООО "Саратовская энергосетевая компания"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</si>
  <si>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</si>
  <si>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</si>
  <si>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</si>
  <si>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</si>
  <si>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</si>
  <si>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</si>
  <si>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</si>
  <si>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</si>
  <si>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</si>
  <si>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</si>
  <si>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</si>
  <si>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</si>
  <si>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</si>
  <si>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</si>
  <si>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Гарант-Энерго</t>
  </si>
  <si>
    <t>ООО «ЭС Поволжья»</t>
  </si>
  <si>
    <t>ООО «Единая сетевая компания»</t>
  </si>
  <si>
    <t>ООО "МАРКСГРАЖДАНПРОЕКТ"</t>
  </si>
  <si>
    <t>АО "Облкоммунэнерго"</t>
  </si>
  <si>
    <t>ООО "ГрадиентЭнергоМ"</t>
  </si>
  <si>
    <t>ООО "Энергостандарт"</t>
  </si>
  <si>
    <t>ООО "Максэнерго"</t>
  </si>
  <si>
    <t>за Июль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</si>
</sst>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102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7" fillId="0" borderId="14" xfId="0" applyNumberFormat="1" applyFont="1" applyBorder="1" applyAlignment="1">
      <alignment horizontal="center"/>
    </xf>
    <xf numFmtId="165" fontId="7" fillId="0" borderId="15" xfId="0" applyNumberFormat="1" applyFont="1" applyBorder="1" applyAlignment="1">
      <alignment horizontal="center"/>
    </xf>
    <xf numFmtId="165" fontId="7" fillId="0" borderId="17" xfId="0" applyNumberFormat="1" applyFont="1" applyBorder="1" applyAlignment="1">
      <alignment horizontal="center"/>
    </xf>
    <xf numFmtId="165" fontId="8" fillId="0" borderId="14" xfId="0" applyNumberFormat="1" applyFont="1" applyBorder="1"/>
    <xf numFmtId="165" fontId="8" fillId="0" borderId="15" xfId="0" applyNumberFormat="1" applyFont="1" applyBorder="1"/>
    <xf numFmtId="165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2" xfId="0" applyNumberFormat="1" applyFont="1" applyBorder="1" applyAlignment="1">
      <alignment horizontal="center"/>
    </xf>
    <xf numFmtId="165" fontId="7" fillId="0" borderId="20" xfId="0" applyNumberFormat="1" applyFont="1" applyBorder="1" applyAlignment="1">
      <alignment horizontal="center"/>
    </xf>
    <xf numFmtId="165" fontId="7" fillId="0" borderId="21" xfId="0" applyNumberFormat="1" applyFont="1" applyBorder="1" applyAlignment="1">
      <alignment horizontal="center"/>
    </xf>
    <xf numFmtId="165" fontId="7" fillId="0" borderId="22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3" xfId="0" applyNumberFormat="1" applyFont="1" applyBorder="1"/>
    <xf numFmtId="165" fontId="8" fillId="0" borderId="34" xfId="0" applyNumberFormat="1" applyFont="1" applyBorder="1"/>
    <xf numFmtId="165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5" fontId="8" fillId="0" borderId="20" xfId="0" applyNumberFormat="1" applyFont="1" applyBorder="1" applyAlignment="1">
      <alignment horizontal="center"/>
    </xf>
    <xf numFmtId="165" fontId="8" fillId="0" borderId="21" xfId="0" applyNumberFormat="1" applyFont="1" applyBorder="1" applyAlignment="1">
      <alignment horizontal="center"/>
    </xf>
    <xf numFmtId="165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5" fontId="8" fillId="0" borderId="33" xfId="0" applyNumberFormat="1" applyFont="1" applyBorder="1" applyAlignment="1">
      <alignment horizontal="center"/>
    </xf>
    <xf numFmtId="165" fontId="8" fillId="0" borderId="34" xfId="0" applyNumberFormat="1" applyFont="1" applyBorder="1" applyAlignment="1">
      <alignment horizontal="center"/>
    </xf>
    <xf numFmtId="165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center"/>
    </xf>
    <xf numFmtId="164" fontId="2" fillId="0" borderId="0" xfId="3" applyFont="1"/>
    <xf numFmtId="0" fontId="2" fillId="0" borderId="31" xfId="0" applyFont="1" applyFill="1" applyBorder="1" applyAlignment="1">
      <alignment horizontal="left" wrapText="1"/>
    </xf>
    <xf numFmtId="0" fontId="2" fillId="0" borderId="39" xfId="0" applyFont="1" applyBorder="1" applyAlignment="1">
      <alignment horizontal="left" wrapText="1"/>
    </xf>
    <xf numFmtId="0" fontId="2" fillId="0" borderId="22" xfId="0" applyFont="1" applyBorder="1" applyAlignment="1">
      <alignment horizontal="left" wrapText="1"/>
    </xf>
    <xf numFmtId="165" fontId="9" fillId="0" borderId="18" xfId="0" applyNumberFormat="1" applyFont="1" applyBorder="1" applyAlignment="1">
      <alignment horizontal="center"/>
    </xf>
    <xf numFmtId="0" fontId="2" fillId="0" borderId="40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 applyAlignment="1">
      <alignment horizontal="center"/>
    </xf>
    <xf numFmtId="165" fontId="8" fillId="0" borderId="27" xfId="0" applyNumberFormat="1" applyFont="1" applyBorder="1" applyAlignment="1">
      <alignment horizontal="center"/>
    </xf>
    <xf numFmtId="165" fontId="8" fillId="0" borderId="28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L64"/>
  <sheetViews>
    <sheetView tabSelected="1" workbookViewId="0">
      <selection activeCell="A4" sqref="A4:L4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3" spans="1:12" x14ac:dyDescent="0.25">
      <c r="A3" s="91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2" x14ac:dyDescent="0.25">
      <c r="A4" s="91" t="s">
        <v>62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2" ht="9.75" customHeight="1" thickBot="1" x14ac:dyDescent="0.3">
      <c r="A5" s="2"/>
      <c r="B5" s="3"/>
      <c r="C5" s="92"/>
      <c r="D5" s="92"/>
      <c r="E5" s="92"/>
      <c r="F5" s="92"/>
      <c r="G5" s="4"/>
      <c r="H5" s="4"/>
    </row>
    <row r="6" spans="1:12" ht="24" customHeight="1" thickBot="1" x14ac:dyDescent="0.3">
      <c r="A6" s="93" t="s">
        <v>2</v>
      </c>
      <c r="B6" s="95" t="s">
        <v>3</v>
      </c>
      <c r="C6" s="97" t="s">
        <v>4</v>
      </c>
      <c r="D6" s="97" t="s">
        <v>5</v>
      </c>
      <c r="E6" s="99" t="s">
        <v>6</v>
      </c>
      <c r="F6" s="100"/>
      <c r="G6" s="100"/>
      <c r="H6" s="101"/>
      <c r="I6" s="99" t="s">
        <v>7</v>
      </c>
      <c r="J6" s="100"/>
      <c r="K6" s="100"/>
      <c r="L6" s="101"/>
    </row>
    <row r="7" spans="1:12" ht="33" customHeight="1" thickBot="1" x14ac:dyDescent="0.3">
      <c r="A7" s="94"/>
      <c r="B7" s="96"/>
      <c r="C7" s="98"/>
      <c r="D7" s="98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3">
        <v>1</v>
      </c>
      <c r="B8" s="86" t="s">
        <v>52</v>
      </c>
      <c r="C8" s="8" t="s">
        <v>12</v>
      </c>
      <c r="D8" s="9">
        <f>SUM(E8:H8)</f>
        <v>347.50086599999997</v>
      </c>
      <c r="E8" s="10">
        <f>E9+E10</f>
        <v>125.300614</v>
      </c>
      <c r="F8" s="11">
        <f t="shared" ref="F8:H8" si="0">F9+F10</f>
        <v>10.757119999999999</v>
      </c>
      <c r="G8" s="11">
        <f t="shared" si="0"/>
        <v>80.989518000000004</v>
      </c>
      <c r="H8" s="12">
        <f t="shared" si="0"/>
        <v>130.45361400000002</v>
      </c>
      <c r="I8" s="10"/>
      <c r="J8" s="11"/>
      <c r="K8" s="11"/>
      <c r="L8" s="13"/>
    </row>
    <row r="9" spans="1:12" x14ac:dyDescent="0.25">
      <c r="A9" s="84"/>
      <c r="B9" s="87"/>
      <c r="C9" s="14" t="s">
        <v>13</v>
      </c>
      <c r="D9" s="15">
        <f>SUM(E9:H9)</f>
        <v>225.09632099999999</v>
      </c>
      <c r="E9" s="16">
        <v>124.391471</v>
      </c>
      <c r="F9" s="17">
        <v>10.572526999999999</v>
      </c>
      <c r="G9" s="17">
        <v>63.390298999999999</v>
      </c>
      <c r="H9" s="18">
        <v>26.742024000000001</v>
      </c>
      <c r="I9" s="16">
        <v>250.215</v>
      </c>
      <c r="J9" s="17">
        <v>11.444000000000001</v>
      </c>
      <c r="K9" s="17">
        <v>27.503999999999998</v>
      </c>
      <c r="L9" s="18">
        <v>1.0899999999999999</v>
      </c>
    </row>
    <row r="10" spans="1:12" ht="17.25" customHeight="1" thickBot="1" x14ac:dyDescent="0.3">
      <c r="A10" s="85"/>
      <c r="B10" s="88"/>
      <c r="C10" s="19" t="s">
        <v>14</v>
      </c>
      <c r="D10" s="20">
        <f>SUM(E10:H10)</f>
        <v>122.404545</v>
      </c>
      <c r="E10" s="21">
        <v>0.90914300000000003</v>
      </c>
      <c r="F10" s="22">
        <v>0.18459300000000001</v>
      </c>
      <c r="G10" s="22">
        <v>17.599219000000002</v>
      </c>
      <c r="H10" s="23">
        <v>103.71159</v>
      </c>
      <c r="I10" s="21"/>
      <c r="J10" s="22"/>
      <c r="K10" s="22"/>
      <c r="L10" s="23"/>
    </row>
    <row r="11" spans="1:12" x14ac:dyDescent="0.25">
      <c r="A11" s="83">
        <v>2</v>
      </c>
      <c r="B11" s="86" t="s">
        <v>53</v>
      </c>
      <c r="C11" s="8" t="s">
        <v>12</v>
      </c>
      <c r="D11" s="9">
        <f t="shared" ref="D11:D13" si="1">SUM(E11:H11)</f>
        <v>3.2085970000000001</v>
      </c>
      <c r="E11" s="24"/>
      <c r="F11" s="25"/>
      <c r="G11" s="11">
        <f>G12+G13</f>
        <v>2.5011840000000003</v>
      </c>
      <c r="H11" s="13">
        <f>H12+H13</f>
        <v>0.70741300000000007</v>
      </c>
      <c r="I11" s="24"/>
      <c r="J11" s="25"/>
      <c r="K11" s="11"/>
      <c r="L11" s="13"/>
    </row>
    <row r="12" spans="1:12" x14ac:dyDescent="0.25">
      <c r="A12" s="84"/>
      <c r="B12" s="87"/>
      <c r="C12" s="14" t="s">
        <v>13</v>
      </c>
      <c r="D12" s="15">
        <f>SUM(E12:H12)</f>
        <v>1.4820060000000002</v>
      </c>
      <c r="E12" s="26"/>
      <c r="F12" s="27"/>
      <c r="G12" s="17">
        <v>1.156085</v>
      </c>
      <c r="H12" s="18">
        <v>0.32592100000000002</v>
      </c>
      <c r="I12" s="26"/>
      <c r="J12" s="27"/>
      <c r="K12" s="17"/>
      <c r="L12" s="18"/>
    </row>
    <row r="13" spans="1:12" ht="17.25" customHeight="1" thickBot="1" x14ac:dyDescent="0.3">
      <c r="A13" s="85"/>
      <c r="B13" s="88"/>
      <c r="C13" s="19" t="s">
        <v>14</v>
      </c>
      <c r="D13" s="28">
        <f t="shared" si="1"/>
        <v>1.726591</v>
      </c>
      <c r="E13" s="29"/>
      <c r="F13" s="30"/>
      <c r="G13" s="22">
        <v>1.345099</v>
      </c>
      <c r="H13" s="23">
        <v>0.381492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1.3093E-2</v>
      </c>
      <c r="E15" s="37">
        <v>1.3093E-2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3.59E-4</v>
      </c>
      <c r="E16" s="47">
        <v>3.59E-4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4.0089999999999995E-3</v>
      </c>
      <c r="E17" s="47">
        <v>2.4559999999999998E-3</v>
      </c>
      <c r="F17" s="48">
        <v>1.5529999999999999E-3</v>
      </c>
      <c r="G17" s="48"/>
      <c r="H17" s="49"/>
      <c r="I17" s="50"/>
      <c r="J17" s="51"/>
      <c r="K17" s="51"/>
      <c r="L17" s="52"/>
    </row>
    <row r="18" spans="1:12" x14ac:dyDescent="0.25">
      <c r="A18" s="68">
        <v>6</v>
      </c>
      <c r="B18" s="44" t="s">
        <v>18</v>
      </c>
      <c r="C18" s="45" t="s">
        <v>13</v>
      </c>
      <c r="D18" s="46">
        <f t="shared" ref="D18:D54" si="2">E18+F18+G18+H18</f>
        <v>5.4799E-2</v>
      </c>
      <c r="E18" s="47">
        <v>5.4799E-2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7</v>
      </c>
      <c r="B19" s="44" t="s">
        <v>19</v>
      </c>
      <c r="C19" s="45" t="s">
        <v>13</v>
      </c>
      <c r="D19" s="46">
        <f t="shared" si="2"/>
        <v>0.270428</v>
      </c>
      <c r="E19" s="47"/>
      <c r="F19" s="48">
        <v>0.270428</v>
      </c>
      <c r="G19" s="48"/>
      <c r="H19" s="49"/>
      <c r="I19" s="50"/>
      <c r="J19" s="51"/>
      <c r="K19" s="51"/>
      <c r="L19" s="52"/>
    </row>
    <row r="20" spans="1:12" x14ac:dyDescent="0.25">
      <c r="A20" s="43">
        <v>8</v>
      </c>
      <c r="B20" s="44" t="s">
        <v>20</v>
      </c>
      <c r="C20" s="45" t="s">
        <v>13</v>
      </c>
      <c r="D20" s="46">
        <f>E20+F20+G20+H20</f>
        <v>6.8382999999999999E-2</v>
      </c>
      <c r="E20" s="47">
        <v>4.2744999999999998E-2</v>
      </c>
      <c r="F20" s="48"/>
      <c r="G20" s="48">
        <v>2.5638000000000001E-2</v>
      </c>
      <c r="H20" s="49"/>
      <c r="I20" s="50"/>
      <c r="J20" s="51"/>
      <c r="K20" s="51"/>
      <c r="L20" s="52"/>
    </row>
    <row r="21" spans="1:12" ht="30" x14ac:dyDescent="0.25">
      <c r="A21" s="68">
        <v>9</v>
      </c>
      <c r="B21" s="44" t="s">
        <v>21</v>
      </c>
      <c r="C21" s="45" t="s">
        <v>13</v>
      </c>
      <c r="D21" s="46">
        <f t="shared" si="2"/>
        <v>0.23793800000000001</v>
      </c>
      <c r="E21" s="47">
        <v>0.231658</v>
      </c>
      <c r="F21" s="48"/>
      <c r="G21" s="48">
        <v>6.28E-3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3.5790000000000001E-3</v>
      </c>
      <c r="E22" s="47">
        <v>3.5790000000000001E-3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4.9839999999999997E-3</v>
      </c>
      <c r="E23" s="47">
        <v>4.9839999999999997E-3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68">
        <v>12</v>
      </c>
      <c r="B24" s="44" t="s">
        <v>24</v>
      </c>
      <c r="C24" s="45" t="s">
        <v>13</v>
      </c>
      <c r="D24" s="46">
        <f t="shared" si="2"/>
        <v>1.3896E-2</v>
      </c>
      <c r="E24" s="47">
        <v>1.3896E-2</v>
      </c>
      <c r="F24" s="48"/>
      <c r="G24" s="48"/>
      <c r="H24" s="49"/>
      <c r="I24" s="50"/>
      <c r="J24" s="51"/>
      <c r="K24" s="51"/>
      <c r="L24" s="52"/>
    </row>
    <row r="25" spans="1:12" ht="30" x14ac:dyDescent="0.25">
      <c r="A25" s="43">
        <v>13</v>
      </c>
      <c r="B25" s="44" t="s">
        <v>25</v>
      </c>
      <c r="C25" s="45" t="s">
        <v>13</v>
      </c>
      <c r="D25" s="46">
        <f t="shared" si="2"/>
        <v>6.1482999999999996E-2</v>
      </c>
      <c r="E25" s="47">
        <v>2.6148999999999999E-2</v>
      </c>
      <c r="F25" s="48"/>
      <c r="G25" s="48">
        <v>3.5333999999999997E-2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4.2817000000000001E-2</v>
      </c>
      <c r="E26" s="47">
        <v>4.2817000000000001E-2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68">
        <v>15</v>
      </c>
      <c r="B27" s="44" t="s">
        <v>58</v>
      </c>
      <c r="C27" s="45" t="s">
        <v>13</v>
      </c>
      <c r="D27" s="46">
        <f>E27+F27+G27+H27</f>
        <v>10.842526999999999</v>
      </c>
      <c r="E27" s="47">
        <v>9.2771439999999998</v>
      </c>
      <c r="F27" s="48">
        <v>1.0270300000000001</v>
      </c>
      <c r="G27" s="48">
        <v>0.53453799999999996</v>
      </c>
      <c r="H27" s="49">
        <v>3.8149999999999998E-3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27</v>
      </c>
      <c r="C28" s="45" t="s">
        <v>13</v>
      </c>
      <c r="D28" s="46">
        <f t="shared" si="2"/>
        <v>0.11716600000000001</v>
      </c>
      <c r="E28" s="47"/>
      <c r="F28" s="48"/>
      <c r="G28" s="48">
        <v>0.11716600000000001</v>
      </c>
      <c r="H28" s="49"/>
      <c r="I28" s="50"/>
      <c r="J28" s="51"/>
      <c r="K28" s="51"/>
      <c r="L28" s="52"/>
    </row>
    <row r="29" spans="1:12" ht="48.75" customHeight="1" x14ac:dyDescent="0.25">
      <c r="A29" s="43">
        <v>17</v>
      </c>
      <c r="B29" s="44" t="s">
        <v>28</v>
      </c>
      <c r="C29" s="45" t="s">
        <v>13</v>
      </c>
      <c r="D29" s="46">
        <f t="shared" si="2"/>
        <v>0.19732</v>
      </c>
      <c r="E29" s="47">
        <v>9.2956999999999998E-2</v>
      </c>
      <c r="F29" s="48">
        <v>9.1889999999999993E-3</v>
      </c>
      <c r="G29" s="48">
        <v>8.6927000000000004E-2</v>
      </c>
      <c r="H29" s="49">
        <v>8.2470000000000009E-3</v>
      </c>
      <c r="I29" s="50"/>
      <c r="J29" s="51"/>
      <c r="K29" s="51"/>
      <c r="L29" s="52"/>
    </row>
    <row r="30" spans="1:12" ht="45" x14ac:dyDescent="0.25">
      <c r="A30" s="68">
        <v>18</v>
      </c>
      <c r="B30" s="44" t="s">
        <v>29</v>
      </c>
      <c r="C30" s="45" t="s">
        <v>13</v>
      </c>
      <c r="D30" s="46">
        <f>E30+F30+G30+H30</f>
        <v>9.3447000000000002E-2</v>
      </c>
      <c r="E30" s="47"/>
      <c r="F30" s="48"/>
      <c r="G30" s="48">
        <v>9.3447000000000002E-2</v>
      </c>
      <c r="H30" s="49"/>
      <c r="I30" s="50"/>
      <c r="J30" s="51"/>
      <c r="K30" s="51"/>
      <c r="L30" s="52"/>
    </row>
    <row r="31" spans="1:12" ht="35.25" customHeight="1" x14ac:dyDescent="0.25">
      <c r="A31" s="43">
        <v>19</v>
      </c>
      <c r="B31" s="44" t="s">
        <v>30</v>
      </c>
      <c r="C31" s="45" t="s">
        <v>13</v>
      </c>
      <c r="D31" s="46">
        <f>E31+F31+G31+H31</f>
        <v>5.3360999999999999E-2</v>
      </c>
      <c r="E31" s="47"/>
      <c r="F31" s="48"/>
      <c r="G31" s="48">
        <v>5.3360999999999999E-2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31</v>
      </c>
      <c r="C32" s="45" t="s">
        <v>13</v>
      </c>
      <c r="D32" s="46">
        <f t="shared" si="2"/>
        <v>0.53813499999999992</v>
      </c>
      <c r="E32" s="47">
        <v>0.502911</v>
      </c>
      <c r="F32" s="48">
        <v>9.9099999999999991E-4</v>
      </c>
      <c r="G32" s="48">
        <v>3.1352999999999999E-2</v>
      </c>
      <c r="H32" s="49">
        <v>2.8800000000000002E-3</v>
      </c>
      <c r="I32" s="50"/>
      <c r="J32" s="51"/>
      <c r="K32" s="51"/>
      <c r="L32" s="52"/>
    </row>
    <row r="33" spans="1:12" ht="45" x14ac:dyDescent="0.25">
      <c r="A33" s="68">
        <v>21</v>
      </c>
      <c r="B33" s="44" t="s">
        <v>32</v>
      </c>
      <c r="C33" s="45" t="s">
        <v>13</v>
      </c>
      <c r="D33" s="46">
        <f t="shared" si="2"/>
        <v>6.712499999999999E-2</v>
      </c>
      <c r="E33" s="47"/>
      <c r="F33" s="48">
        <v>2.0310000000000002E-2</v>
      </c>
      <c r="G33" s="48">
        <v>4.6788999999999997E-2</v>
      </c>
      <c r="H33" s="49">
        <v>2.5999999999999998E-5</v>
      </c>
      <c r="I33" s="50"/>
      <c r="J33" s="51"/>
      <c r="K33" s="51"/>
      <c r="L33" s="52"/>
    </row>
    <row r="34" spans="1:12" x14ac:dyDescent="0.25">
      <c r="A34" s="43">
        <v>22</v>
      </c>
      <c r="B34" s="44" t="s">
        <v>33</v>
      </c>
      <c r="C34" s="45" t="s">
        <v>13</v>
      </c>
      <c r="D34" s="46">
        <f t="shared" si="2"/>
        <v>0.31864100000000001</v>
      </c>
      <c r="E34" s="47">
        <v>0.185254</v>
      </c>
      <c r="F34" s="48">
        <v>9.6632999999999997E-2</v>
      </c>
      <c r="G34" s="48">
        <v>3.6754000000000002E-2</v>
      </c>
      <c r="H34" s="49"/>
      <c r="I34" s="50"/>
      <c r="J34" s="51"/>
      <c r="K34" s="51"/>
      <c r="L34" s="52"/>
    </row>
    <row r="35" spans="1:12" ht="30" x14ac:dyDescent="0.25">
      <c r="A35" s="43">
        <v>23</v>
      </c>
      <c r="B35" s="44" t="s">
        <v>34</v>
      </c>
      <c r="C35" s="45" t="s">
        <v>13</v>
      </c>
      <c r="D35" s="46">
        <f t="shared" si="2"/>
        <v>2.7102999999999999E-2</v>
      </c>
      <c r="E35" s="47"/>
      <c r="F35" s="48"/>
      <c r="G35" s="48">
        <v>2.7102999999999999E-2</v>
      </c>
      <c r="H35" s="49"/>
      <c r="I35" s="50"/>
      <c r="J35" s="51"/>
      <c r="K35" s="51"/>
      <c r="L35" s="52"/>
    </row>
    <row r="36" spans="1:12" ht="45" x14ac:dyDescent="0.25">
      <c r="A36" s="68">
        <v>24</v>
      </c>
      <c r="B36" s="44" t="s">
        <v>35</v>
      </c>
      <c r="C36" s="45" t="s">
        <v>13</v>
      </c>
      <c r="D36" s="46">
        <f t="shared" si="2"/>
        <v>0.304643</v>
      </c>
      <c r="E36" s="47">
        <v>0.22406899999999999</v>
      </c>
      <c r="F36" s="48"/>
      <c r="G36" s="48">
        <v>7.8978000000000007E-2</v>
      </c>
      <c r="H36" s="49">
        <v>1.596E-3</v>
      </c>
      <c r="I36" s="50"/>
      <c r="J36" s="51"/>
      <c r="K36" s="51"/>
      <c r="L36" s="52"/>
    </row>
    <row r="37" spans="1:12" ht="30" x14ac:dyDescent="0.25">
      <c r="A37" s="43">
        <v>25</v>
      </c>
      <c r="B37" s="44" t="s">
        <v>36</v>
      </c>
      <c r="C37" s="45" t="s">
        <v>13</v>
      </c>
      <c r="D37" s="46">
        <f t="shared" si="2"/>
        <v>2.6265999999999998E-2</v>
      </c>
      <c r="E37" s="47">
        <v>5.6620000000000004E-3</v>
      </c>
      <c r="F37" s="48">
        <v>2.2980000000000001E-3</v>
      </c>
      <c r="G37" s="48">
        <v>1.8305999999999999E-2</v>
      </c>
      <c r="H37" s="49"/>
      <c r="I37" s="50"/>
      <c r="J37" s="51"/>
      <c r="K37" s="51"/>
      <c r="L37" s="52"/>
    </row>
    <row r="38" spans="1:12" x14ac:dyDescent="0.25">
      <c r="A38" s="43">
        <v>26</v>
      </c>
      <c r="B38" s="44" t="s">
        <v>37</v>
      </c>
      <c r="C38" s="45" t="s">
        <v>13</v>
      </c>
      <c r="D38" s="46">
        <f t="shared" si="2"/>
        <v>0.26906800000000003</v>
      </c>
      <c r="E38" s="47">
        <v>0.194913</v>
      </c>
      <c r="F38" s="48">
        <v>5.9344000000000001E-2</v>
      </c>
      <c r="G38" s="48">
        <v>1.4789999999999999E-2</v>
      </c>
      <c r="H38" s="49">
        <v>2.0999999999999999E-5</v>
      </c>
      <c r="I38" s="50"/>
      <c r="J38" s="51"/>
      <c r="K38" s="51"/>
      <c r="L38" s="52"/>
    </row>
    <row r="39" spans="1:12" x14ac:dyDescent="0.25">
      <c r="A39" s="68">
        <v>27</v>
      </c>
      <c r="B39" s="44" t="s">
        <v>37</v>
      </c>
      <c r="C39" s="45" t="s">
        <v>13</v>
      </c>
      <c r="D39" s="46">
        <f t="shared" si="2"/>
        <v>0.362929</v>
      </c>
      <c r="E39" s="47">
        <v>0.36146800000000001</v>
      </c>
      <c r="F39" s="48"/>
      <c r="G39" s="48">
        <v>1.4610000000000001E-3</v>
      </c>
      <c r="H39" s="49"/>
      <c r="I39" s="50"/>
      <c r="J39" s="51"/>
      <c r="K39" s="51"/>
      <c r="L39" s="52"/>
    </row>
    <row r="40" spans="1:12" ht="30" x14ac:dyDescent="0.25">
      <c r="A40" s="43">
        <v>28</v>
      </c>
      <c r="B40" s="44" t="s">
        <v>38</v>
      </c>
      <c r="C40" s="45" t="s">
        <v>13</v>
      </c>
      <c r="D40" s="46">
        <f t="shared" si="2"/>
        <v>0.14052499999999998</v>
      </c>
      <c r="E40" s="47"/>
      <c r="F40" s="48">
        <v>1.5063E-2</v>
      </c>
      <c r="G40" s="48">
        <v>0.12546199999999999</v>
      </c>
      <c r="H40" s="49"/>
      <c r="I40" s="50"/>
      <c r="J40" s="51"/>
      <c r="K40" s="51"/>
      <c r="L40" s="52"/>
    </row>
    <row r="41" spans="1:12" ht="30" x14ac:dyDescent="0.25">
      <c r="A41" s="43">
        <v>29</v>
      </c>
      <c r="B41" s="44" t="s">
        <v>39</v>
      </c>
      <c r="C41" s="45" t="s">
        <v>13</v>
      </c>
      <c r="D41" s="46">
        <f t="shared" si="2"/>
        <v>9.6193999999999988E-2</v>
      </c>
      <c r="E41" s="47">
        <v>3.8999999999999999E-5</v>
      </c>
      <c r="F41" s="48">
        <v>1.37E-4</v>
      </c>
      <c r="G41" s="48">
        <v>8.9732999999999993E-2</v>
      </c>
      <c r="H41" s="49">
        <v>6.2849999999999998E-3</v>
      </c>
      <c r="I41" s="50"/>
      <c r="J41" s="51"/>
      <c r="K41" s="51"/>
      <c r="L41" s="52"/>
    </row>
    <row r="42" spans="1:12" ht="23.25" customHeight="1" x14ac:dyDescent="0.25">
      <c r="A42" s="68">
        <v>30</v>
      </c>
      <c r="B42" s="44" t="s">
        <v>57</v>
      </c>
      <c r="C42" s="45" t="s">
        <v>13</v>
      </c>
      <c r="D42" s="46">
        <f>E42+F42+G42+H42</f>
        <v>3.6893999999999996E-2</v>
      </c>
      <c r="E42" s="47"/>
      <c r="F42" s="48">
        <v>7.2099999999999996E-4</v>
      </c>
      <c r="G42" s="48">
        <v>3.6172999999999997E-2</v>
      </c>
      <c r="H42" s="49"/>
      <c r="I42" s="50"/>
      <c r="J42" s="51"/>
      <c r="K42" s="51"/>
      <c r="L42" s="52"/>
    </row>
    <row r="43" spans="1:12" x14ac:dyDescent="0.25">
      <c r="A43" s="43">
        <v>31</v>
      </c>
      <c r="B43" s="44" t="s">
        <v>40</v>
      </c>
      <c r="C43" s="45" t="s">
        <v>13</v>
      </c>
      <c r="D43" s="46">
        <f>E43+F43+G43+H43</f>
        <v>6.0664000000000003E-2</v>
      </c>
      <c r="E43" s="47"/>
      <c r="F43" s="48"/>
      <c r="G43" s="48">
        <v>6.0664000000000003E-2</v>
      </c>
      <c r="H43" s="49"/>
      <c r="I43" s="50"/>
      <c r="J43" s="51"/>
      <c r="K43" s="51"/>
      <c r="L43" s="52"/>
    </row>
    <row r="44" spans="1:12" x14ac:dyDescent="0.25">
      <c r="A44" s="43">
        <v>32</v>
      </c>
      <c r="B44" s="44" t="s">
        <v>41</v>
      </c>
      <c r="C44" s="45" t="s">
        <v>13</v>
      </c>
      <c r="D44" s="46">
        <f t="shared" si="2"/>
        <v>4.5191000000000002E-2</v>
      </c>
      <c r="E44" s="47">
        <v>4.2890000000000003E-3</v>
      </c>
      <c r="F44" s="48"/>
      <c r="G44" s="48">
        <v>4.0902000000000001E-2</v>
      </c>
      <c r="H44" s="49"/>
      <c r="I44" s="50"/>
      <c r="J44" s="51"/>
      <c r="K44" s="51"/>
      <c r="L44" s="52"/>
    </row>
    <row r="45" spans="1:12" x14ac:dyDescent="0.25">
      <c r="A45" s="68">
        <v>33</v>
      </c>
      <c r="B45" s="44" t="s">
        <v>42</v>
      </c>
      <c r="C45" s="45" t="s">
        <v>13</v>
      </c>
      <c r="D45" s="46">
        <f t="shared" si="2"/>
        <v>2.9072000000000001E-2</v>
      </c>
      <c r="E45" s="47">
        <v>2.7990000000000001E-2</v>
      </c>
      <c r="F45" s="48"/>
      <c r="G45" s="48">
        <v>1.0820000000000001E-3</v>
      </c>
      <c r="H45" s="49"/>
      <c r="I45" s="50"/>
      <c r="J45" s="51"/>
      <c r="K45" s="51"/>
      <c r="L45" s="52"/>
    </row>
    <row r="46" spans="1:12" x14ac:dyDescent="0.25">
      <c r="A46" s="43">
        <v>34</v>
      </c>
      <c r="B46" s="44" t="s">
        <v>43</v>
      </c>
      <c r="C46" s="45" t="s">
        <v>13</v>
      </c>
      <c r="D46" s="46">
        <f t="shared" si="2"/>
        <v>0.13131999999999999</v>
      </c>
      <c r="E46" s="47">
        <v>2.4380000000000001E-3</v>
      </c>
      <c r="F46" s="48">
        <v>1.3320000000000001E-3</v>
      </c>
      <c r="G46" s="48">
        <v>0.12755</v>
      </c>
      <c r="H46" s="49"/>
      <c r="I46" s="50"/>
      <c r="J46" s="51"/>
      <c r="K46" s="51"/>
      <c r="L46" s="52"/>
    </row>
    <row r="47" spans="1:12" ht="30" x14ac:dyDescent="0.25">
      <c r="A47" s="43">
        <v>35</v>
      </c>
      <c r="B47" s="44" t="s">
        <v>44</v>
      </c>
      <c r="C47" s="45" t="s">
        <v>13</v>
      </c>
      <c r="D47" s="46">
        <f t="shared" si="2"/>
        <v>5.3899000000000002E-2</v>
      </c>
      <c r="E47" s="47">
        <v>2.6620999999999999E-2</v>
      </c>
      <c r="F47" s="48">
        <v>1.9999999999999999E-6</v>
      </c>
      <c r="G47" s="48">
        <v>2.7276000000000002E-2</v>
      </c>
      <c r="H47" s="49"/>
      <c r="I47" s="50"/>
      <c r="J47" s="51"/>
      <c r="K47" s="51"/>
      <c r="L47" s="52"/>
    </row>
    <row r="48" spans="1:12" x14ac:dyDescent="0.25">
      <c r="A48" s="68">
        <v>36</v>
      </c>
      <c r="B48" s="44" t="s">
        <v>45</v>
      </c>
      <c r="C48" s="45" t="s">
        <v>13</v>
      </c>
      <c r="D48" s="46">
        <f t="shared" si="2"/>
        <v>6.7126999999999992E-2</v>
      </c>
      <c r="E48" s="47">
        <v>5.9050999999999999E-2</v>
      </c>
      <c r="F48" s="48"/>
      <c r="G48" s="48">
        <v>8.0759999999999998E-3</v>
      </c>
      <c r="H48" s="49"/>
      <c r="I48" s="50"/>
      <c r="J48" s="51"/>
      <c r="K48" s="51"/>
      <c r="L48" s="52"/>
    </row>
    <row r="49" spans="1:12" ht="18" customHeight="1" x14ac:dyDescent="0.25">
      <c r="A49" s="43">
        <v>37</v>
      </c>
      <c r="B49" s="44" t="s">
        <v>46</v>
      </c>
      <c r="C49" s="45" t="s">
        <v>13</v>
      </c>
      <c r="D49" s="46">
        <f t="shared" si="2"/>
        <v>0.282051</v>
      </c>
      <c r="E49" s="47">
        <v>1.617E-2</v>
      </c>
      <c r="F49" s="48">
        <v>0.214555</v>
      </c>
      <c r="G49" s="48">
        <v>5.1325999999999997E-2</v>
      </c>
      <c r="H49" s="49"/>
      <c r="I49" s="50"/>
      <c r="J49" s="51"/>
      <c r="K49" s="51"/>
      <c r="L49" s="52"/>
    </row>
    <row r="50" spans="1:12" ht="18" customHeight="1" x14ac:dyDescent="0.25">
      <c r="A50" s="43">
        <v>38</v>
      </c>
      <c r="B50" s="44" t="s">
        <v>47</v>
      </c>
      <c r="C50" s="45" t="s">
        <v>13</v>
      </c>
      <c r="D50" s="46">
        <f t="shared" si="2"/>
        <v>8.6511000000000005E-2</v>
      </c>
      <c r="E50" s="47">
        <v>8.0599999999999997E-4</v>
      </c>
      <c r="F50" s="48"/>
      <c r="G50" s="48">
        <v>8.5705000000000003E-2</v>
      </c>
      <c r="H50" s="49"/>
      <c r="I50" s="53"/>
      <c r="J50" s="54"/>
      <c r="K50" s="54"/>
      <c r="L50" s="55"/>
    </row>
    <row r="51" spans="1:12" x14ac:dyDescent="0.25">
      <c r="A51" s="68">
        <v>39</v>
      </c>
      <c r="B51" s="44" t="s">
        <v>48</v>
      </c>
      <c r="C51" s="56" t="s">
        <v>13</v>
      </c>
      <c r="D51" s="46">
        <f t="shared" si="2"/>
        <v>0.21585299999999999</v>
      </c>
      <c r="E51" s="47">
        <v>0.11621099999999999</v>
      </c>
      <c r="F51" s="48"/>
      <c r="G51" s="48">
        <v>9.9518999999999996E-2</v>
      </c>
      <c r="H51" s="49">
        <v>1.2300000000000001E-4</v>
      </c>
      <c r="I51" s="53"/>
      <c r="J51" s="54"/>
      <c r="K51" s="54"/>
      <c r="L51" s="55"/>
    </row>
    <row r="52" spans="1:12" x14ac:dyDescent="0.25">
      <c r="A52" s="43">
        <v>40</v>
      </c>
      <c r="B52" s="57" t="s">
        <v>49</v>
      </c>
      <c r="C52" s="45" t="s">
        <v>13</v>
      </c>
      <c r="D52" s="46">
        <f t="shared" si="2"/>
        <v>0.80815100000000006</v>
      </c>
      <c r="E52" s="58">
        <v>0.49221999999999999</v>
      </c>
      <c r="F52" s="59">
        <v>8.2310999999999995E-2</v>
      </c>
      <c r="G52" s="59">
        <v>0.23361999999999999</v>
      </c>
      <c r="H52" s="60"/>
      <c r="I52" s="50"/>
      <c r="J52" s="51"/>
      <c r="K52" s="51"/>
      <c r="L52" s="52"/>
    </row>
    <row r="53" spans="1:12" x14ac:dyDescent="0.25">
      <c r="A53" s="43">
        <v>41</v>
      </c>
      <c r="B53" s="61" t="s">
        <v>50</v>
      </c>
      <c r="C53" s="45" t="s">
        <v>13</v>
      </c>
      <c r="D53" s="46">
        <f t="shared" si="2"/>
        <v>1.5681E-2</v>
      </c>
      <c r="E53" s="62"/>
      <c r="F53" s="63"/>
      <c r="G53" s="63">
        <v>1.5681E-2</v>
      </c>
      <c r="H53" s="64"/>
      <c r="I53" s="53"/>
      <c r="J53" s="54"/>
      <c r="K53" s="54"/>
      <c r="L53" s="55"/>
    </row>
    <row r="54" spans="1:12" x14ac:dyDescent="0.25">
      <c r="A54" s="68">
        <v>42</v>
      </c>
      <c r="B54" s="61" t="s">
        <v>53</v>
      </c>
      <c r="C54" s="45" t="s">
        <v>13</v>
      </c>
      <c r="D54" s="46">
        <f t="shared" si="2"/>
        <v>9.1392000000000001E-2</v>
      </c>
      <c r="E54" s="62">
        <v>3.6025000000000001E-2</v>
      </c>
      <c r="F54" s="63">
        <v>3.3049000000000002E-2</v>
      </c>
      <c r="G54" s="63">
        <v>2.2318000000000001E-2</v>
      </c>
      <c r="H54" s="64"/>
      <c r="I54" s="53"/>
      <c r="J54" s="54"/>
      <c r="K54" s="54"/>
      <c r="L54" s="55"/>
    </row>
    <row r="55" spans="1:12" x14ac:dyDescent="0.25">
      <c r="A55" s="43">
        <v>43</v>
      </c>
      <c r="B55" s="70" t="s">
        <v>51</v>
      </c>
      <c r="C55" s="45" t="s">
        <v>13</v>
      </c>
      <c r="D55" s="46">
        <f>E55+F55+G55+H55</f>
        <v>0.72135700000000003</v>
      </c>
      <c r="E55" s="58">
        <v>0.412105</v>
      </c>
      <c r="F55" s="59">
        <v>4.5790999999999998E-2</v>
      </c>
      <c r="G55" s="59">
        <v>0.26182</v>
      </c>
      <c r="H55" s="60">
        <v>1.6410000000000001E-3</v>
      </c>
      <c r="I55" s="50"/>
      <c r="J55" s="51"/>
      <c r="K55" s="51"/>
      <c r="L55" s="52"/>
    </row>
    <row r="56" spans="1:12" x14ac:dyDescent="0.25">
      <c r="A56" s="43">
        <v>44</v>
      </c>
      <c r="B56" s="70" t="s">
        <v>54</v>
      </c>
      <c r="C56" s="45" t="s">
        <v>13</v>
      </c>
      <c r="D56" s="46">
        <f>E56+F56+G56+H56</f>
        <v>0.25131100000000001</v>
      </c>
      <c r="E56" s="58">
        <v>6.5516000000000005E-2</v>
      </c>
      <c r="F56" s="59">
        <v>2.9559999999999999E-3</v>
      </c>
      <c r="G56" s="59">
        <v>0.17211899999999999</v>
      </c>
      <c r="H56" s="60">
        <v>1.072E-2</v>
      </c>
      <c r="I56" s="50"/>
      <c r="J56" s="51"/>
      <c r="K56" s="51"/>
      <c r="L56" s="52"/>
    </row>
    <row r="57" spans="1:12" x14ac:dyDescent="0.25">
      <c r="A57" s="68">
        <v>45</v>
      </c>
      <c r="B57" s="57" t="s">
        <v>55</v>
      </c>
      <c r="C57" s="45" t="s">
        <v>13</v>
      </c>
      <c r="D57" s="46">
        <f>E57+F57+G57+H57</f>
        <v>3.5584999999999999E-2</v>
      </c>
      <c r="E57" s="58"/>
      <c r="F57" s="59"/>
      <c r="G57" s="59">
        <v>3.5584999999999999E-2</v>
      </c>
      <c r="H57" s="60"/>
      <c r="I57" s="50"/>
      <c r="J57" s="51"/>
      <c r="K57" s="51"/>
      <c r="L57" s="52"/>
    </row>
    <row r="58" spans="1:12" x14ac:dyDescent="0.25">
      <c r="A58" s="43">
        <v>46</v>
      </c>
      <c r="B58" s="72" t="s">
        <v>56</v>
      </c>
      <c r="C58" s="45" t="s">
        <v>13</v>
      </c>
      <c r="D58" s="73">
        <f>E58+F58+G58+H58</f>
        <v>6.5724000000000005E-2</v>
      </c>
      <c r="E58" s="58"/>
      <c r="F58" s="59"/>
      <c r="G58" s="59">
        <v>6.5724000000000005E-2</v>
      </c>
      <c r="H58" s="60"/>
      <c r="I58" s="50"/>
      <c r="J58" s="51"/>
      <c r="K58" s="51"/>
      <c r="L58" s="52"/>
    </row>
    <row r="59" spans="1:12" x14ac:dyDescent="0.25">
      <c r="A59" s="43">
        <v>47</v>
      </c>
      <c r="B59" s="71" t="s">
        <v>59</v>
      </c>
      <c r="C59" s="45" t="s">
        <v>13</v>
      </c>
      <c r="D59" s="73">
        <f t="shared" ref="D59:D60" si="3">E59+F59+G59+H59</f>
        <v>2.9617000000000001E-2</v>
      </c>
      <c r="E59" s="58"/>
      <c r="F59" s="59">
        <v>9.6100000000000005E-4</v>
      </c>
      <c r="G59" s="59">
        <v>2.8656000000000001E-2</v>
      </c>
      <c r="H59" s="60"/>
      <c r="I59" s="50"/>
      <c r="J59" s="51"/>
      <c r="K59" s="51"/>
      <c r="L59" s="52"/>
    </row>
    <row r="60" spans="1:12" x14ac:dyDescent="0.25">
      <c r="A60" s="68">
        <v>48</v>
      </c>
      <c r="B60" s="57" t="s">
        <v>60</v>
      </c>
      <c r="C60" s="45" t="s">
        <v>13</v>
      </c>
      <c r="D60" s="73">
        <f t="shared" si="3"/>
        <v>2.1675E-2</v>
      </c>
      <c r="E60" s="58"/>
      <c r="F60" s="59"/>
      <c r="G60" s="59">
        <v>2.1675E-2</v>
      </c>
      <c r="H60" s="60"/>
      <c r="I60" s="50"/>
      <c r="J60" s="51"/>
      <c r="K60" s="51"/>
      <c r="L60" s="52"/>
    </row>
    <row r="61" spans="1:12" ht="16.5" thickBot="1" x14ac:dyDescent="0.3">
      <c r="A61" s="65">
        <v>49</v>
      </c>
      <c r="B61" s="74" t="s">
        <v>61</v>
      </c>
      <c r="C61" s="75" t="s">
        <v>13</v>
      </c>
      <c r="D61" s="76">
        <f>E61+F61+G61+H61</f>
        <v>2.2010999999999999E-2</v>
      </c>
      <c r="E61" s="77">
        <v>8.0319999999999992E-3</v>
      </c>
      <c r="F61" s="78"/>
      <c r="G61" s="78">
        <v>1.3979E-2</v>
      </c>
      <c r="H61" s="79"/>
      <c r="I61" s="80"/>
      <c r="J61" s="81"/>
      <c r="K61" s="81"/>
      <c r="L61" s="82"/>
    </row>
    <row r="62" spans="1:12" ht="18.75" x14ac:dyDescent="0.3">
      <c r="A62" s="89"/>
      <c r="B62" s="89"/>
      <c r="C62" s="66"/>
      <c r="D62" s="67"/>
      <c r="E62" s="69"/>
      <c r="F62" s="69"/>
      <c r="G62" s="69"/>
    </row>
    <row r="64" spans="1:12" x14ac:dyDescent="0.25">
      <c r="E64" s="69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2:B62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июль 2022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2022-08-10T10:14:05Z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