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13_ncr:1_{EBC4640A-6474-4E91-B6BC-7FC6506DC5CF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август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47" i="1" l="1"/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6" i="1"/>
  <c r="D45" i="1"/>
  <c r="D44" i="1"/>
  <c r="D43" i="1"/>
  <c r="D42" i="1"/>
  <c r="D41" i="1"/>
  <c r="D40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<sst xmlns="http://schemas.openxmlformats.org/spreadsheetml/2006/main" count="119" uniqueCount="63">
  <si>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</si>
  <si>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</si>
  <si>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</si>
  <si>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</si>
  <si>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</si>
  <si>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</si>
  <si>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</si>
  <si>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</si>
  <si>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</si>
  <si>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</si>
  <si>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</si>
  <si>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</si>
  <si>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</si>
  <si>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</si>
  <si>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</si>
  <si>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</si>
  <si>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</si>
  <si>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</si>
  <si>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</si>
  <si>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</si>
  <si>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</si>
  <si>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</si>
  <si>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</si>
  <si>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</si>
  <si>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</si>
  <si>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</si>
  <si>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</si>
  <si>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</si>
  <si>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</si>
  <si>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</si>
  <si>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</si>
  <si>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</si>
  <si>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</si>
  <si>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</si>
  <si>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</si>
  <si>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</si>
  <si>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</si>
  <si>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</si>
  <si>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</si>
  <si>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</si>
  <si>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</si>
  <si>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</si>
  <si>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</si>
  <si>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</si>
  <si>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</si>
  <si>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</si>
  <si>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</si>
  <si>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</si>
  <si>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</si>
  <si>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</si>
  <si>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</si>
  <si>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</si>
  <si>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</si>
  <si>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</si>
  <si>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</si>
  <si>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</si>
  <si>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</si>
  <si>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</si>
  <si>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</si>
  <si>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</si>
  <si>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</si>
  <si>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</si>
  <si>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Август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</si>
</sst>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workbookViewId="0">
      <selection activeCell="J18" sqref="J18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3" spans="1:12" x14ac:dyDescent="0.25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x14ac:dyDescent="0.25">
      <c r="A4" s="91" t="s">
        <v>62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9.75" customHeight="1" thickBot="1" x14ac:dyDescent="0.3">
      <c r="A5" s="2"/>
      <c r="B5" s="3"/>
      <c r="C5" s="92"/>
      <c r="D5" s="92"/>
      <c r="E5" s="92"/>
      <c r="F5" s="92"/>
      <c r="G5" s="4"/>
      <c r="H5" s="4"/>
    </row>
    <row r="6" spans="1:12" ht="24" customHeight="1" thickBot="1" x14ac:dyDescent="0.3">
      <c r="A6" s="93" t="s">
        <v>2</v>
      </c>
      <c r="B6" s="95" t="s">
        <v>3</v>
      </c>
      <c r="C6" s="97" t="s">
        <v>4</v>
      </c>
      <c r="D6" s="97" t="s">
        <v>5</v>
      </c>
      <c r="E6" s="99" t="s">
        <v>6</v>
      </c>
      <c r="F6" s="100"/>
      <c r="G6" s="100"/>
      <c r="H6" s="101"/>
      <c r="I6" s="99" t="s">
        <v>7</v>
      </c>
      <c r="J6" s="100"/>
      <c r="K6" s="100"/>
      <c r="L6" s="101"/>
    </row>
    <row r="7" spans="1:12" ht="33" customHeight="1" thickBot="1" x14ac:dyDescent="0.3">
      <c r="A7" s="94"/>
      <c r="B7" s="96"/>
      <c r="C7" s="98"/>
      <c r="D7" s="9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3">
        <v>1</v>
      </c>
      <c r="B8" s="86" t="s">
        <v>52</v>
      </c>
      <c r="C8" s="8" t="s">
        <v>12</v>
      </c>
      <c r="D8" s="9">
        <f>SUM(E8:H8)</f>
        <v>359.40148800000003</v>
      </c>
      <c r="E8" s="10">
        <f>E9+E10</f>
        <v>116.12264</v>
      </c>
      <c r="F8" s="11">
        <f t="shared" ref="F8:H8" si="0">F9+F10</f>
        <v>12.503996000000001</v>
      </c>
      <c r="G8" s="11">
        <f t="shared" si="0"/>
        <v>88.533159999999995</v>
      </c>
      <c r="H8" s="12">
        <f t="shared" si="0"/>
        <v>142.241692</v>
      </c>
      <c r="I8" s="10"/>
      <c r="J8" s="11"/>
      <c r="K8" s="11"/>
      <c r="L8" s="13"/>
    </row>
    <row r="9" spans="1:12" x14ac:dyDescent="0.25">
      <c r="A9" s="84"/>
      <c r="B9" s="87"/>
      <c r="C9" s="14" t="s">
        <v>13</v>
      </c>
      <c r="D9" s="15">
        <f>SUM(E9:H9)</f>
        <v>227.25696399999998</v>
      </c>
      <c r="E9" s="16">
        <v>115.106814</v>
      </c>
      <c r="F9" s="17">
        <v>12.31367</v>
      </c>
      <c r="G9" s="17">
        <v>69.257115999999996</v>
      </c>
      <c r="H9" s="18">
        <v>30.579364000000002</v>
      </c>
      <c r="I9" s="16">
        <v>242.24600000599997</v>
      </c>
      <c r="J9" s="17">
        <v>11.809999999999999</v>
      </c>
      <c r="K9" s="17">
        <v>28.507000000000001</v>
      </c>
      <c r="L9" s="18">
        <v>1.091</v>
      </c>
    </row>
    <row r="10" spans="1:12" ht="17.25" customHeight="1" thickBot="1" x14ac:dyDescent="0.3">
      <c r="A10" s="85"/>
      <c r="B10" s="88"/>
      <c r="C10" s="19" t="s">
        <v>14</v>
      </c>
      <c r="D10" s="20">
        <f>SUM(E10:H10)</f>
        <v>132.14452399999999</v>
      </c>
      <c r="E10" s="21">
        <v>1.0158259999999999</v>
      </c>
      <c r="F10" s="22">
        <v>0.190326</v>
      </c>
      <c r="G10" s="22">
        <v>19.276043999999999</v>
      </c>
      <c r="H10" s="23">
        <v>111.662328</v>
      </c>
      <c r="I10" s="21"/>
      <c r="J10" s="22"/>
      <c r="K10" s="22"/>
      <c r="L10" s="23"/>
    </row>
    <row r="11" spans="1:12" x14ac:dyDescent="0.25">
      <c r="A11" s="83">
        <v>2</v>
      </c>
      <c r="B11" s="86" t="s">
        <v>53</v>
      </c>
      <c r="C11" s="8" t="s">
        <v>12</v>
      </c>
      <c r="D11" s="9">
        <f t="shared" ref="D11:D13" si="1">SUM(E11:H11)</f>
        <v>3.243754</v>
      </c>
      <c r="E11" s="24"/>
      <c r="F11" s="25"/>
      <c r="G11" s="11">
        <f>G12+G13</f>
        <v>2.5349650000000001</v>
      </c>
      <c r="H11" s="13">
        <f>H12+H13</f>
        <v>0.708789</v>
      </c>
      <c r="I11" s="24"/>
      <c r="J11" s="25"/>
      <c r="K11" s="11"/>
      <c r="L11" s="13"/>
    </row>
    <row r="12" spans="1:12" x14ac:dyDescent="0.25">
      <c r="A12" s="84"/>
      <c r="B12" s="87"/>
      <c r="C12" s="14" t="s">
        <v>13</v>
      </c>
      <c r="D12" s="15">
        <f>SUM(E12:H12)</f>
        <v>1.5546610000000001</v>
      </c>
      <c r="E12" s="26"/>
      <c r="F12" s="27"/>
      <c r="G12" s="17">
        <v>1.2062360000000001</v>
      </c>
      <c r="H12" s="18">
        <v>0.34842499999999998</v>
      </c>
      <c r="I12" s="26"/>
      <c r="J12" s="27"/>
      <c r="K12" s="17"/>
      <c r="L12" s="18"/>
    </row>
    <row r="13" spans="1:12" ht="17.25" customHeight="1" thickBot="1" x14ac:dyDescent="0.3">
      <c r="A13" s="85"/>
      <c r="B13" s="88"/>
      <c r="C13" s="19" t="s">
        <v>14</v>
      </c>
      <c r="D13" s="28">
        <f t="shared" si="1"/>
        <v>1.6890930000000002</v>
      </c>
      <c r="E13" s="29"/>
      <c r="F13" s="30"/>
      <c r="G13" s="22">
        <v>1.328729</v>
      </c>
      <c r="H13" s="23">
        <v>0.36036400000000002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1.3993999999999999E-2</v>
      </c>
      <c r="E15" s="37">
        <v>1.3993999999999999E-2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3.8099999999999999E-4</v>
      </c>
      <c r="E16" s="47">
        <v>3.8099999999999999E-4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5.3530000000000001E-3</v>
      </c>
      <c r="E17" s="47">
        <v>4.9550000000000002E-3</v>
      </c>
      <c r="F17" s="48">
        <v>3.9800000000000002E-4</v>
      </c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4.0149999999999998E-2</v>
      </c>
      <c r="E18" s="47">
        <v>4.0149999999999998E-2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4.8222000000000001E-2</v>
      </c>
      <c r="E19" s="47">
        <v>1.4085E-2</v>
      </c>
      <c r="F19" s="48">
        <v>3.4137000000000001E-2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8.311099999999999E-2</v>
      </c>
      <c r="E20" s="47">
        <v>6.6323999999999994E-2</v>
      </c>
      <c r="F20" s="48"/>
      <c r="G20" s="48">
        <v>1.6787E-2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0.249393</v>
      </c>
      <c r="E21" s="47">
        <v>0.23221900000000001</v>
      </c>
      <c r="F21" s="48"/>
      <c r="G21" s="48">
        <v>1.7173999999999998E-2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4.5339999999999998E-3</v>
      </c>
      <c r="E22" s="47">
        <v>4.5339999999999998E-3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5.5700000000000003E-3</v>
      </c>
      <c r="E23" s="47">
        <v>5.5700000000000003E-3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1.3553000000000001E-2</v>
      </c>
      <c r="E24" s="47">
        <v>1.3553000000000001E-2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6.5849999999999992E-2</v>
      </c>
      <c r="E25" s="47">
        <v>3.2253999999999998E-2</v>
      </c>
      <c r="F25" s="48"/>
      <c r="G25" s="48">
        <v>3.3596000000000001E-2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5.1291999999999997E-2</v>
      </c>
      <c r="E26" s="47">
        <v>5.1291999999999997E-2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9.632340000000001</v>
      </c>
      <c r="E27" s="47">
        <v>8.2048760000000005</v>
      </c>
      <c r="F27" s="48">
        <v>0.87810299999999997</v>
      </c>
      <c r="G27" s="48">
        <v>0.54601999999999995</v>
      </c>
      <c r="H27" s="49">
        <v>3.3409999999999998E-3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0.12671399999999999</v>
      </c>
      <c r="E28" s="47">
        <v>6.1890000000000001E-3</v>
      </c>
      <c r="F28" s="48"/>
      <c r="G28" s="48">
        <v>0.12052499999999999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0.20910999999999999</v>
      </c>
      <c r="E29" s="47">
        <v>0.111334</v>
      </c>
      <c r="F29" s="48">
        <v>2.1624000000000001E-2</v>
      </c>
      <c r="G29" s="48">
        <v>7.6151999999999997E-2</v>
      </c>
      <c r="H29" s="49"/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0.122741</v>
      </c>
      <c r="E30" s="47"/>
      <c r="F30" s="48"/>
      <c r="G30" s="48">
        <v>0.122741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5.9617999999999997E-2</v>
      </c>
      <c r="E31" s="47"/>
      <c r="F31" s="48"/>
      <c r="G31" s="48">
        <v>5.9605999999999999E-2</v>
      </c>
      <c r="H31" s="49">
        <v>1.2E-5</v>
      </c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0.69377800000000012</v>
      </c>
      <c r="E32" s="47">
        <v>0.649733</v>
      </c>
      <c r="F32" s="48">
        <v>1.456E-3</v>
      </c>
      <c r="G32" s="48">
        <v>3.8966000000000001E-2</v>
      </c>
      <c r="H32" s="49">
        <v>3.6229999999999999E-3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6.9095000000000004E-2</v>
      </c>
      <c r="E33" s="47"/>
      <c r="F33" s="48">
        <v>1.3981E-2</v>
      </c>
      <c r="G33" s="48">
        <v>5.5051999999999997E-2</v>
      </c>
      <c r="H33" s="49">
        <v>6.2000000000000003E-5</v>
      </c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0.32542399999999999</v>
      </c>
      <c r="E34" s="47">
        <v>0.19265199999999999</v>
      </c>
      <c r="F34" s="48">
        <v>9.8017999999999994E-2</v>
      </c>
      <c r="G34" s="48">
        <v>3.4754E-2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2.7282000000000001E-2</v>
      </c>
      <c r="E35" s="47">
        <v>1.6699999999999999E-4</v>
      </c>
      <c r="F35" s="48"/>
      <c r="G35" s="48">
        <v>2.7115E-2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0.32314199999999998</v>
      </c>
      <c r="E36" s="47">
        <v>0.20269799999999999</v>
      </c>
      <c r="F36" s="48"/>
      <c r="G36" s="48">
        <v>0.118336</v>
      </c>
      <c r="H36" s="49">
        <v>2.1080000000000001E-3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0</v>
      </c>
      <c r="E37" s="47"/>
      <c r="F37" s="48"/>
      <c r="G37" s="48"/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>E38+F38+G38+H38</f>
        <v>0.178396</v>
      </c>
      <c r="E38" s="47">
        <v>0.12853400000000001</v>
      </c>
      <c r="F38" s="48">
        <v>3.8968999999999997E-2</v>
      </c>
      <c r="G38" s="48">
        <v>1.0869E-2</v>
      </c>
      <c r="H38" s="49">
        <v>2.4000000000000001E-5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0.24915200000000001</v>
      </c>
      <c r="E39" s="47">
        <v>0.24801000000000001</v>
      </c>
      <c r="F39" s="48"/>
      <c r="G39" s="48">
        <v>1.142E-3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0</v>
      </c>
      <c r="E40" s="47"/>
      <c r="F40" s="48"/>
      <c r="G40" s="48"/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9.4408999999999993E-2</v>
      </c>
      <c r="E41" s="47">
        <v>4.0000000000000003E-5</v>
      </c>
      <c r="F41" s="48">
        <v>1.36E-4</v>
      </c>
      <c r="G41" s="48">
        <v>8.8140999999999997E-2</v>
      </c>
      <c r="H41" s="49">
        <v>6.0920000000000002E-3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3.5922000000000003E-2</v>
      </c>
      <c r="E42" s="47">
        <v>5.7390000000000002E-3</v>
      </c>
      <c r="F42" s="48">
        <v>1.7652000000000001E-2</v>
      </c>
      <c r="G42" s="48">
        <v>1.2531E-2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6.6378999999999994E-2</v>
      </c>
      <c r="E43" s="47"/>
      <c r="F43" s="48"/>
      <c r="G43" s="48">
        <v>6.6378999999999994E-2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0.17085599999999998</v>
      </c>
      <c r="E44" s="47">
        <v>0.15482599999999999</v>
      </c>
      <c r="F44" s="48"/>
      <c r="G44" s="48">
        <v>1.6029999999999999E-2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0</v>
      </c>
      <c r="E45" s="47"/>
      <c r="F45" s="48"/>
      <c r="G45" s="48"/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0.12679399999999999</v>
      </c>
      <c r="E46" s="47">
        <v>2.1779999999999998E-3</v>
      </c>
      <c r="F46" s="48">
        <v>1.214E-3</v>
      </c>
      <c r="G46" s="48">
        <v>0.123402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>E47+F47+G47+H47</f>
        <v>5.2296000000000002E-2</v>
      </c>
      <c r="E47" s="47">
        <v>1.0777E-2</v>
      </c>
      <c r="F47" s="48">
        <v>1.5369000000000001E-2</v>
      </c>
      <c r="G47" s="48">
        <v>2.615E-2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9.4694E-2</v>
      </c>
      <c r="E48" s="47">
        <v>8.3125000000000004E-2</v>
      </c>
      <c r="F48" s="48"/>
      <c r="G48" s="48">
        <v>1.1568999999999999E-2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0.26633600000000002</v>
      </c>
      <c r="E49" s="47">
        <v>1.7454999999999998E-2</v>
      </c>
      <c r="F49" s="48">
        <v>0.19681799999999999</v>
      </c>
      <c r="G49" s="48">
        <v>5.2062999999999998E-2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0.11494799999999999</v>
      </c>
      <c r="E50" s="47">
        <v>1.108E-3</v>
      </c>
      <c r="F50" s="48"/>
      <c r="G50" s="48">
        <v>0.11384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0.13433899999999999</v>
      </c>
      <c r="E51" s="47">
        <v>6.6071000000000005E-2</v>
      </c>
      <c r="F51" s="48"/>
      <c r="G51" s="48">
        <v>6.8189E-2</v>
      </c>
      <c r="H51" s="49">
        <v>7.8999999999999996E-5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0.81927700000000003</v>
      </c>
      <c r="E52" s="58">
        <v>0.491095</v>
      </c>
      <c r="F52" s="59">
        <v>8.4932999999999995E-2</v>
      </c>
      <c r="G52" s="59">
        <v>0.24324899999999999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1.7291000000000001E-2</v>
      </c>
      <c r="E53" s="62"/>
      <c r="F53" s="63"/>
      <c r="G53" s="63">
        <v>1.7291000000000001E-2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6.0650999999999997E-2</v>
      </c>
      <c r="E54" s="62">
        <v>2.3935000000000001E-2</v>
      </c>
      <c r="F54" s="63">
        <v>2.1881999999999999E-2</v>
      </c>
      <c r="G54" s="63">
        <v>1.4834E-2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0.62920999999999994</v>
      </c>
      <c r="E55" s="58">
        <v>0.33633999999999997</v>
      </c>
      <c r="F55" s="59">
        <v>4.0867000000000001E-2</v>
      </c>
      <c r="G55" s="59">
        <v>0.25036199999999997</v>
      </c>
      <c r="H55" s="60">
        <v>1.6410000000000001E-3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0.22273700000000002</v>
      </c>
      <c r="E56" s="58">
        <v>6.1924E-2</v>
      </c>
      <c r="F56" s="59">
        <v>2.2889999999999998E-3</v>
      </c>
      <c r="G56" s="59">
        <v>0.158524</v>
      </c>
      <c r="H56" s="60"/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3.7968000000000002E-2</v>
      </c>
      <c r="E57" s="58"/>
      <c r="F57" s="59"/>
      <c r="G57" s="59">
        <v>3.7968000000000002E-2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2" t="s">
        <v>56</v>
      </c>
      <c r="C58" s="45" t="s">
        <v>13</v>
      </c>
      <c r="D58" s="73">
        <f>E58+F58+G58+H58</f>
        <v>7.288E-2</v>
      </c>
      <c r="E58" s="58"/>
      <c r="F58" s="59"/>
      <c r="G58" s="59">
        <v>7.288E-2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1" t="s">
        <v>59</v>
      </c>
      <c r="C59" s="45" t="s">
        <v>13</v>
      </c>
      <c r="D59" s="73">
        <f t="shared" ref="D59:D60" si="3">E59+F59+G59+H59</f>
        <v>3.0157999999999997E-2</v>
      </c>
      <c r="E59" s="58"/>
      <c r="F59" s="59">
        <v>1.421E-3</v>
      </c>
      <c r="G59" s="59">
        <v>2.8736999999999999E-2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3">
        <f t="shared" si="3"/>
        <v>2.0714E-2</v>
      </c>
      <c r="E60" s="58"/>
      <c r="F60" s="59"/>
      <c r="G60" s="59">
        <v>2.0714E-2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4" t="s">
        <v>61</v>
      </c>
      <c r="C61" s="75" t="s">
        <v>13</v>
      </c>
      <c r="D61" s="76">
        <f>E61+F61+G61+H61</f>
        <v>1.6532999999999999E-2</v>
      </c>
      <c r="E61" s="77">
        <v>1.621E-3</v>
      </c>
      <c r="F61" s="78"/>
      <c r="G61" s="78">
        <v>1.4912E-2</v>
      </c>
      <c r="H61" s="79"/>
      <c r="I61" s="80"/>
      <c r="J61" s="81"/>
      <c r="K61" s="81"/>
      <c r="L61" s="82"/>
    </row>
    <row r="62" spans="1:12" ht="18.75" x14ac:dyDescent="0.3">
      <c r="A62" s="89"/>
      <c r="B62" s="89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2022-09-12T04:36:28Z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