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август17" sheetId="1" r:id="rId1"/>
  </sheets>
  <definedNames>
    <definedName name="_xlnm.Print_Area" localSheetId="0">август17!$A$1:$L$59</definedName>
  </definedNames>
  <calcPr calcId="145621"/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D14" i="1"/>
  <c r="D15" i="1"/>
  <c r="D16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</calcChain>
</file>

<file path=xl/sharedStrings.xml><?xml version="1.0" encoding="utf-8"?>
<sst xmlns="http://schemas.openxmlformats.org/spreadsheetml/2006/main" count="111" uniqueCount="60">
  <si>
    <t>Прочие</t>
  </si>
  <si>
    <t>ООО "ЭСКо"</t>
  </si>
  <si>
    <t>ООО "Энергогаз-Групп"</t>
  </si>
  <si>
    <t>ООО "Элтрейт"</t>
  </si>
  <si>
    <t>ООО "ЭлектроСфера"</t>
  </si>
  <si>
    <t>ООО "Электросеть"</t>
  </si>
  <si>
    <t>ООО "ЭЛЕКТРОСЕТЬ 64"</t>
  </si>
  <si>
    <t>ООО "Электросетевая компания"</t>
  </si>
  <si>
    <t>ООО "Транзит-2000"</t>
  </si>
  <si>
    <t>ООО "СТЭК"</t>
  </si>
  <si>
    <t>ООО "СПП Ритейл"</t>
  </si>
  <si>
    <t>ООО "СОЭСК"</t>
  </si>
  <si>
    <t>ООО "СМЮРЭК"</t>
  </si>
  <si>
    <t>ООО "Сервисное обслуживание предприятий оптовой торговли РОПТ"</t>
  </si>
  <si>
    <t>ООО "Саратовская энергосетевая компания"</t>
  </si>
  <si>
    <t>ООО "Родина"</t>
  </si>
  <si>
    <t>ООО "Промэнерго"</t>
  </si>
  <si>
    <t>ООО "Поток"</t>
  </si>
  <si>
    <t>ООО "Поволжэнергосервис"</t>
  </si>
  <si>
    <t>ООО "Поволжская электро-сетевая компания"</t>
  </si>
  <si>
    <t>ООО "ОБЪЕДИНЕННАЯ ЭНЕРГЕТИЧЕСКАЯ КОМПАНИЯ"</t>
  </si>
  <si>
    <t>ООО "Газпром энерго"</t>
  </si>
  <si>
    <t>ООО "Волжская энергетическая компания"</t>
  </si>
  <si>
    <t>Общество с ограниченной ответственностью "Электро Сетевая Компания"</t>
  </si>
  <si>
    <t>Общество с ограниченной ответственностью "Электро Сетевая Компания "ВОЛГА"</t>
  </si>
  <si>
    <t>ОАО "ОБЪЕДИНЕННАЯ ЭНЕРГЕТИЧЕСКАЯ КОМПАНИЯ"</t>
  </si>
  <si>
    <t>ОАО "Облкоммунэнерго"</t>
  </si>
  <si>
    <t>ООО "Балашовская распределительная компания"</t>
  </si>
  <si>
    <t>ООО "СК Центр-Энерго"</t>
  </si>
  <si>
    <t>ООО "БАЛАКОВСКАЯ ЭЛЕКТРОСЕТЕВАЯ КОМПАНИЯ"</t>
  </si>
  <si>
    <t>АО "Апатит"</t>
  </si>
  <si>
    <t>ООО ЭПО "Сигнал"</t>
  </si>
  <si>
    <t>ООО "Энгельсская промышленная компания"</t>
  </si>
  <si>
    <t>ООО "ПСК"</t>
  </si>
  <si>
    <t>ООО "Объединенная Электросетевая Компания"</t>
  </si>
  <si>
    <t>МУП ЖКХ ГО ЗАТО Светлый</t>
  </si>
  <si>
    <t>ООО "ЭнергоТранс"</t>
  </si>
  <si>
    <t>ООО "Территориальная электросетевая компания"</t>
  </si>
  <si>
    <t>ООО "Инвестиционная компания МЕГА"</t>
  </si>
  <si>
    <t>ООО "Группа Север"</t>
  </si>
  <si>
    <t>АО "Саратовстройстекло"</t>
  </si>
  <si>
    <t>АО "НПП "Алмаз"</t>
  </si>
  <si>
    <t>Население</t>
  </si>
  <si>
    <t>Всего</t>
  </si>
  <si>
    <t>ЗАО "СПГЭС"</t>
  </si>
  <si>
    <t>ЗАО "НЭСК"</t>
  </si>
  <si>
    <t>ПАО "МРСК"</t>
  </si>
  <si>
    <t>НН</t>
  </si>
  <si>
    <t>СН2</t>
  </si>
  <si>
    <t>СН1</t>
  </si>
  <si>
    <t>ВН</t>
  </si>
  <si>
    <t>Мощность (МВт)</t>
  </si>
  <si>
    <t xml:space="preserve"> Полезный отпуск по уровням напряжения (млн.кВт.ч)</t>
  </si>
  <si>
    <t>Полезный отпуск всего  (млн.кВт.ч)</t>
  </si>
  <si>
    <t>Наименование тарифной группы</t>
  </si>
  <si>
    <t>Наименование сетевой организации</t>
  </si>
  <si>
    <t>№</t>
  </si>
  <si>
    <t>за Август 2017 года</t>
  </si>
  <si>
    <t>Информация об объеме фактического полезного отпуска эл.энергии в разрезе ТСО по уровням напряжения</t>
  </si>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</sst>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.00000"/>
    <numFmt numFmtId="166" formatCode="#,##0.0000"/>
    <numFmt numFmtId="167" formatCode="#,##0.00000"/>
  </numFmts>
  <fonts count="2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Helv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2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39" applyNumberFormat="0" applyAlignment="0" applyProtection="0"/>
    <xf numFmtId="0" fontId="12" fillId="20" borderId="40" applyNumberFormat="0" applyAlignment="0" applyProtection="0"/>
    <xf numFmtId="0" fontId="13" fillId="20" borderId="39" applyNumberFormat="0" applyAlignment="0" applyProtection="0"/>
    <xf numFmtId="0" fontId="14" fillId="0" borderId="41" applyNumberFormat="0" applyFill="0" applyAlignment="0" applyProtection="0"/>
    <xf numFmtId="0" fontId="15" fillId="0" borderId="42" applyNumberFormat="0" applyFill="0" applyAlignment="0" applyProtection="0"/>
    <xf numFmtId="0" fontId="16" fillId="0" borderId="43" applyNumberFormat="0" applyFill="0" applyAlignment="0" applyProtection="0"/>
    <xf numFmtId="0" fontId="16" fillId="0" borderId="0" applyNumberFormat="0" applyFill="0" applyBorder="0" applyAlignment="0" applyProtection="0"/>
    <xf numFmtId="4" fontId="17" fillId="21" borderId="13" applyBorder="0">
      <alignment horizontal="right"/>
    </xf>
    <xf numFmtId="0" fontId="18" fillId="0" borderId="44" applyNumberFormat="0" applyFill="0" applyAlignment="0" applyProtection="0"/>
    <xf numFmtId="0" fontId="19" fillId="22" borderId="45" applyNumberFormat="0" applyAlignment="0" applyProtection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8" fillId="0" borderId="0"/>
    <xf numFmtId="0" fontId="2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4" borderId="46" applyNumberFormat="0" applyFont="0" applyAlignment="0" applyProtection="0"/>
    <xf numFmtId="0" fontId="25" fillId="0" borderId="47" applyNumberFormat="0" applyFill="0" applyAlignment="0" applyProtection="0"/>
    <xf numFmtId="0" fontId="2" fillId="0" borderId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4" fillId="0" borderId="0" xfId="1" applyFont="1" applyFill="1"/>
    <xf numFmtId="0" fontId="6" fillId="0" borderId="0" xfId="0" applyFont="1" applyBorder="1"/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1" xfId="0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165" fontId="4" fillId="0" borderId="6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165" fontId="7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4" fillId="0" borderId="10" xfId="1" applyFont="1" applyFill="1" applyBorder="1" applyAlignment="1">
      <alignment wrapText="1"/>
    </xf>
    <xf numFmtId="0" fontId="6" fillId="0" borderId="11" xfId="0" applyFont="1" applyBorder="1" applyAlignment="1">
      <alignment horizontal="center"/>
    </xf>
    <xf numFmtId="165" fontId="7" fillId="0" borderId="11" xfId="0" applyNumberFormat="1" applyFont="1" applyBorder="1" applyAlignment="1">
      <alignment horizontal="center"/>
    </xf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165" fontId="4" fillId="0" borderId="12" xfId="0" applyNumberFormat="1" applyFont="1" applyBorder="1" applyAlignment="1">
      <alignment horizontal="center"/>
    </xf>
    <xf numFmtId="165" fontId="4" fillId="0" borderId="13" xfId="0" applyNumberFormat="1" applyFont="1" applyBorder="1" applyAlignment="1">
      <alignment horizontal="center"/>
    </xf>
    <xf numFmtId="165" fontId="4" fillId="0" borderId="15" xfId="0" applyNumberFormat="1" applyFont="1" applyBorder="1" applyAlignment="1">
      <alignment horizontal="center"/>
    </xf>
    <xf numFmtId="0" fontId="4" fillId="0" borderId="11" xfId="1" applyFont="1" applyFill="1" applyBorder="1" applyAlignment="1">
      <alignment wrapText="1"/>
    </xf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165" fontId="4" fillId="0" borderId="16" xfId="0" applyNumberFormat="1" applyFont="1" applyBorder="1" applyAlignment="1">
      <alignment horizontal="center"/>
    </xf>
    <xf numFmtId="165" fontId="4" fillId="0" borderId="17" xfId="0" applyNumberFormat="1" applyFont="1" applyBorder="1" applyAlignment="1">
      <alignment horizontal="center"/>
    </xf>
    <xf numFmtId="165" fontId="4" fillId="0" borderId="19" xfId="0" applyNumberFormat="1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4" fillId="0" borderId="20" xfId="1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 wrapText="1"/>
    </xf>
    <xf numFmtId="3" fontId="4" fillId="0" borderId="1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 applyAlignment="1">
      <alignment vertical="center"/>
    </xf>
    <xf numFmtId="3" fontId="4" fillId="0" borderId="3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vertical="center"/>
    </xf>
    <xf numFmtId="167" fontId="4" fillId="0" borderId="3" xfId="1" applyNumberFormat="1" applyFont="1" applyFill="1" applyBorder="1" applyAlignment="1">
      <alignment vertical="center"/>
    </xf>
    <xf numFmtId="167" fontId="5" fillId="0" borderId="21" xfId="1" applyNumberFormat="1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/>
    </xf>
    <xf numFmtId="3" fontId="4" fillId="0" borderId="12" xfId="1" applyNumberFormat="1" applyFont="1" applyFill="1" applyBorder="1" applyAlignment="1">
      <alignment vertical="center"/>
    </xf>
    <xf numFmtId="166" fontId="4" fillId="0" borderId="13" xfId="1" applyNumberFormat="1" applyFont="1" applyFill="1" applyBorder="1" applyAlignment="1">
      <alignment horizontal="center" vertical="center"/>
    </xf>
    <xf numFmtId="3" fontId="4" fillId="0" borderId="13" xfId="1" applyNumberFormat="1" applyFont="1" applyFill="1" applyBorder="1" applyAlignment="1">
      <alignment vertical="center"/>
    </xf>
    <xf numFmtId="3" fontId="4" fillId="0" borderId="14" xfId="1" applyNumberFormat="1" applyFont="1" applyFill="1" applyBorder="1" applyAlignment="1">
      <alignment vertical="center"/>
    </xf>
    <xf numFmtId="167" fontId="4" fillId="0" borderId="12" xfId="1" applyNumberFormat="1" applyFont="1" applyFill="1" applyBorder="1" applyAlignment="1">
      <alignment horizontal="center" vertical="center"/>
    </xf>
    <xf numFmtId="167" fontId="4" fillId="0" borderId="13" xfId="1" applyNumberFormat="1" applyFont="1" applyFill="1" applyBorder="1" applyAlignment="1">
      <alignment horizontal="center" vertical="center"/>
    </xf>
    <xf numFmtId="167" fontId="4" fillId="0" borderId="13" xfId="1" applyNumberFormat="1" applyFont="1" applyFill="1" applyBorder="1" applyAlignment="1">
      <alignment vertical="center"/>
    </xf>
    <xf numFmtId="167" fontId="4" fillId="0" borderId="14" xfId="1" applyNumberFormat="1" applyFont="1" applyFill="1" applyBorder="1" applyAlignment="1">
      <alignment vertical="center"/>
    </xf>
    <xf numFmtId="167" fontId="5" fillId="0" borderId="11" xfId="1" applyNumberFormat="1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49" fontId="4" fillId="0" borderId="11" xfId="1" applyNumberFormat="1" applyFont="1" applyFill="1" applyBorder="1" applyAlignment="1">
      <alignment horizontal="center" vertical="center"/>
    </xf>
    <xf numFmtId="3" fontId="4" fillId="0" borderId="16" xfId="1" applyNumberFormat="1" applyFont="1" applyFill="1" applyBorder="1" applyAlignment="1">
      <alignment vertical="center"/>
    </xf>
    <xf numFmtId="166" fontId="4" fillId="0" borderId="17" xfId="1" applyNumberFormat="1" applyFont="1" applyFill="1" applyBorder="1" applyAlignment="1">
      <alignment horizontal="center" vertical="center"/>
    </xf>
    <xf numFmtId="3" fontId="4" fillId="0" borderId="17" xfId="1" applyNumberFormat="1" applyFont="1" applyFill="1" applyBorder="1" applyAlignment="1">
      <alignment vertical="center"/>
    </xf>
    <xf numFmtId="3" fontId="4" fillId="0" borderId="18" xfId="1" applyNumberFormat="1" applyFont="1" applyFill="1" applyBorder="1" applyAlignment="1">
      <alignment vertical="center"/>
    </xf>
    <xf numFmtId="167" fontId="4" fillId="0" borderId="16" xfId="1" applyNumberFormat="1" applyFont="1" applyFill="1" applyBorder="1" applyAlignment="1">
      <alignment horizontal="center" vertical="center"/>
    </xf>
    <xf numFmtId="167" fontId="4" fillId="0" borderId="17" xfId="1" applyNumberFormat="1" applyFont="1" applyFill="1" applyBorder="1" applyAlignment="1">
      <alignment horizontal="center" vertical="center"/>
    </xf>
    <xf numFmtId="167" fontId="4" fillId="0" borderId="17" xfId="1" applyNumberFormat="1" applyFont="1" applyFill="1" applyBorder="1" applyAlignment="1">
      <alignment vertical="center"/>
    </xf>
    <xf numFmtId="167" fontId="4" fillId="0" borderId="18" xfId="1" applyNumberFormat="1" applyFont="1" applyFill="1" applyBorder="1" applyAlignment="1">
      <alignment vertical="center"/>
    </xf>
    <xf numFmtId="167" fontId="5" fillId="0" borderId="20" xfId="1" applyNumberFormat="1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20" xfId="1" applyNumberFormat="1" applyFont="1" applyFill="1" applyBorder="1" applyAlignment="1">
      <alignment horizontal="center" vertical="center"/>
    </xf>
    <xf numFmtId="167" fontId="5" fillId="0" borderId="25" xfId="1" applyNumberFormat="1" applyFont="1" applyFill="1" applyBorder="1" applyAlignment="1">
      <alignment horizontal="center" vertical="center"/>
    </xf>
    <xf numFmtId="167" fontId="4" fillId="0" borderId="3" xfId="1" applyNumberFormat="1" applyFont="1" applyFill="1" applyBorder="1" applyAlignment="1">
      <alignment horizontal="center" vertical="center"/>
    </xf>
    <xf numFmtId="167" fontId="4" fillId="0" borderId="26" xfId="1" applyNumberFormat="1" applyFont="1" applyFill="1" applyBorder="1" applyAlignment="1">
      <alignment horizontal="center" vertical="center"/>
    </xf>
    <xf numFmtId="167" fontId="4" fillId="0" borderId="27" xfId="1" applyNumberFormat="1" applyFont="1" applyFill="1" applyBorder="1" applyAlignment="1">
      <alignment horizontal="center" vertical="center"/>
    </xf>
    <xf numFmtId="167" fontId="4" fillId="0" borderId="28" xfId="1" applyNumberFormat="1" applyFont="1" applyFill="1" applyBorder="1" applyAlignment="1">
      <alignment horizontal="center" vertical="center"/>
    </xf>
    <xf numFmtId="167" fontId="4" fillId="0" borderId="14" xfId="1" applyNumberFormat="1" applyFont="1" applyFill="1" applyBorder="1" applyAlignment="1">
      <alignment horizontal="center" vertical="center"/>
    </xf>
    <xf numFmtId="167" fontId="4" fillId="0" borderId="18" xfId="1" applyNumberFormat="1" applyFont="1" applyFill="1" applyBorder="1" applyAlignment="1">
      <alignment horizontal="center" vertical="center"/>
    </xf>
    <xf numFmtId="0" fontId="5" fillId="0" borderId="29" xfId="1" applyFont="1" applyFill="1" applyBorder="1" applyAlignment="1">
      <alignment horizontal="center" vertical="center"/>
    </xf>
    <xf numFmtId="0" fontId="5" fillId="0" borderId="30" xfId="1" applyFont="1" applyFill="1" applyBorder="1" applyAlignment="1">
      <alignment horizontal="center" vertical="center"/>
    </xf>
    <xf numFmtId="0" fontId="5" fillId="0" borderId="31" xfId="1" applyFont="1" applyFill="1" applyBorder="1" applyAlignment="1">
      <alignment horizontal="center" vertical="center"/>
    </xf>
    <xf numFmtId="0" fontId="5" fillId="0" borderId="32" xfId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/>
    </xf>
    <xf numFmtId="0" fontId="5" fillId="0" borderId="34" xfId="1" applyFont="1" applyFill="1" applyBorder="1" applyAlignment="1">
      <alignment horizontal="center" vertical="center"/>
    </xf>
    <xf numFmtId="0" fontId="5" fillId="0" borderId="35" xfId="1" applyFont="1" applyFill="1" applyBorder="1" applyAlignment="1">
      <alignment horizontal="center" vertical="center"/>
    </xf>
    <xf numFmtId="0" fontId="5" fillId="0" borderId="36" xfId="1" applyFont="1" applyFill="1" applyBorder="1" applyAlignment="1">
      <alignment horizontal="center" vertical="center"/>
    </xf>
    <xf numFmtId="0" fontId="5" fillId="0" borderId="37" xfId="1" applyFont="1" applyFill="1" applyBorder="1" applyAlignment="1">
      <alignment horizontal="center" vertical="center" wrapText="1"/>
    </xf>
    <xf numFmtId="0" fontId="5" fillId="0" borderId="38" xfId="1" applyFont="1" applyFill="1" applyBorder="1" applyAlignment="1">
      <alignment horizontal="center" vertical="center" wrapText="1"/>
    </xf>
    <xf numFmtId="0" fontId="5" fillId="0" borderId="38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5" fillId="0" borderId="21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 vertical="top" wrapText="1"/>
    </xf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Значение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4" xfId="40"/>
    <cellStyle name="Обычный_СМИ АПРЕЛЬ 2012 год" xfId="1"/>
    <cellStyle name="Обычный_Справка о ходе договорной компании-новая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workbookViewId="0">
      <selection activeCell="E74" sqref="E74"/>
    </sheetView>
  </sheetViews>
  <sheetFormatPr defaultRowHeight="15.75" x14ac:dyDescent="0.25"/>
  <cols>
    <col min="1" max="1" width="5.5703125" style="1" customWidth="1"/>
    <col min="2" max="2" width="32.7109375" style="2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20.28515625" style="1" customWidth="1"/>
    <col min="9" max="11" width="13.7109375" style="1" bestFit="1" customWidth="1"/>
    <col min="12" max="12" width="10.7109375" style="1" bestFit="1" customWidth="1"/>
    <col min="13" max="16384" width="9.140625" style="1"/>
  </cols>
  <sheetData>
    <row r="1" spans="1:12" ht="33" customHeight="1" x14ac:dyDescent="0.25">
      <c r="A1" s="108" t="s">
        <v>59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ht="16.5" x14ac:dyDescent="0.25">
      <c r="A2" s="47"/>
      <c r="B2" s="48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16.5" x14ac:dyDescent="0.25">
      <c r="A3" s="107" t="s">
        <v>58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1:12" ht="16.5" x14ac:dyDescent="0.25">
      <c r="A4" s="107" t="s">
        <v>57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</row>
    <row r="5" spans="1:12" ht="9.75" customHeight="1" thickBot="1" x14ac:dyDescent="0.3">
      <c r="A5" s="6"/>
      <c r="B5" s="106"/>
      <c r="C5" s="105"/>
      <c r="D5" s="105"/>
      <c r="E5" s="105"/>
      <c r="F5" s="105"/>
      <c r="G5" s="104"/>
      <c r="H5" s="104"/>
      <c r="I5" s="47"/>
      <c r="J5" s="47"/>
      <c r="K5" s="47"/>
      <c r="L5" s="47"/>
    </row>
    <row r="6" spans="1:12" ht="24" customHeight="1" thickBot="1" x14ac:dyDescent="0.3">
      <c r="A6" s="103" t="s">
        <v>56</v>
      </c>
      <c r="B6" s="102" t="s">
        <v>55</v>
      </c>
      <c r="C6" s="101" t="s">
        <v>54</v>
      </c>
      <c r="D6" s="101" t="s">
        <v>53</v>
      </c>
      <c r="E6" s="100" t="s">
        <v>52</v>
      </c>
      <c r="F6" s="99"/>
      <c r="G6" s="99"/>
      <c r="H6" s="98"/>
      <c r="I6" s="100" t="s">
        <v>51</v>
      </c>
      <c r="J6" s="99"/>
      <c r="K6" s="99"/>
      <c r="L6" s="98"/>
    </row>
    <row r="7" spans="1:12" ht="33" customHeight="1" thickBot="1" x14ac:dyDescent="0.3">
      <c r="A7" s="97"/>
      <c r="B7" s="96"/>
      <c r="C7" s="95"/>
      <c r="D7" s="95"/>
      <c r="E7" s="94" t="s">
        <v>50</v>
      </c>
      <c r="F7" s="93" t="s">
        <v>49</v>
      </c>
      <c r="G7" s="93" t="s">
        <v>48</v>
      </c>
      <c r="H7" s="92" t="s">
        <v>47</v>
      </c>
      <c r="I7" s="94" t="s">
        <v>50</v>
      </c>
      <c r="J7" s="93" t="s">
        <v>49</v>
      </c>
      <c r="K7" s="93" t="s">
        <v>48</v>
      </c>
      <c r="L7" s="92" t="s">
        <v>47</v>
      </c>
    </row>
    <row r="8" spans="1:12" ht="16.5" x14ac:dyDescent="0.25">
      <c r="A8" s="84">
        <v>1</v>
      </c>
      <c r="B8" s="83" t="s">
        <v>46</v>
      </c>
      <c r="C8" s="82" t="s">
        <v>43</v>
      </c>
      <c r="D8" s="81">
        <f>SUM(E8:H8)</f>
        <v>430.48398400000002</v>
      </c>
      <c r="E8" s="91">
        <v>192.17921100000001</v>
      </c>
      <c r="F8" s="78">
        <v>22.224879000000001</v>
      </c>
      <c r="G8" s="78">
        <v>82.666010999999997</v>
      </c>
      <c r="H8" s="77">
        <v>133.413883</v>
      </c>
      <c r="I8" s="91"/>
      <c r="J8" s="78"/>
      <c r="K8" s="78"/>
      <c r="L8" s="77"/>
    </row>
    <row r="9" spans="1:12" ht="16.5" x14ac:dyDescent="0.25">
      <c r="A9" s="72"/>
      <c r="B9" s="71"/>
      <c r="C9" s="70" t="s">
        <v>0</v>
      </c>
      <c r="D9" s="69">
        <f>SUM(E9:H9)</f>
        <v>311.15156899999999</v>
      </c>
      <c r="E9" s="90">
        <v>191.81201300000001</v>
      </c>
      <c r="F9" s="66">
        <v>21.761666000000002</v>
      </c>
      <c r="G9" s="66">
        <v>67.044762000000006</v>
      </c>
      <c r="H9" s="65">
        <v>30.533128000000001</v>
      </c>
      <c r="I9" s="89">
        <v>258.96099999999996</v>
      </c>
      <c r="J9" s="88">
        <v>35.820999999999998</v>
      </c>
      <c r="K9" s="88">
        <v>27.749999999999986</v>
      </c>
      <c r="L9" s="87">
        <v>0.71899999999999986</v>
      </c>
    </row>
    <row r="10" spans="1:12" ht="17.25" customHeight="1" thickBot="1" x14ac:dyDescent="0.3">
      <c r="A10" s="60"/>
      <c r="B10" s="59"/>
      <c r="C10" s="58" t="s">
        <v>42</v>
      </c>
      <c r="D10" s="85">
        <f>SUM(E10:H10)</f>
        <v>119.332415</v>
      </c>
      <c r="E10" s="86">
        <v>0.36719800000000002</v>
      </c>
      <c r="F10" s="54">
        <v>0.46321299999999999</v>
      </c>
      <c r="G10" s="54">
        <v>15.621249000000001</v>
      </c>
      <c r="H10" s="53">
        <v>102.88075499999999</v>
      </c>
      <c r="I10" s="86"/>
      <c r="J10" s="54"/>
      <c r="K10" s="54"/>
      <c r="L10" s="53"/>
    </row>
    <row r="11" spans="1:12" ht="16.5" x14ac:dyDescent="0.25">
      <c r="A11" s="84">
        <v>2</v>
      </c>
      <c r="B11" s="83" t="s">
        <v>45</v>
      </c>
      <c r="C11" s="82" t="s">
        <v>43</v>
      </c>
      <c r="D11" s="81">
        <f>SUM(E11:H11)</f>
        <v>1.1211139999999999</v>
      </c>
      <c r="E11" s="80"/>
      <c r="F11" s="79"/>
      <c r="G11" s="78">
        <v>0.77874200000000005</v>
      </c>
      <c r="H11" s="77">
        <v>0.34237200000000001</v>
      </c>
      <c r="I11" s="76"/>
      <c r="J11" s="75"/>
      <c r="K11" s="74"/>
      <c r="L11" s="77"/>
    </row>
    <row r="12" spans="1:12" ht="16.5" x14ac:dyDescent="0.25">
      <c r="A12" s="72"/>
      <c r="B12" s="71"/>
      <c r="C12" s="70" t="s">
        <v>0</v>
      </c>
      <c r="D12" s="69">
        <f>SUM(E12:H12)</f>
        <v>0.99738100000000007</v>
      </c>
      <c r="E12" s="68"/>
      <c r="F12" s="67"/>
      <c r="G12" s="66">
        <v>0.77874200000000005</v>
      </c>
      <c r="H12" s="65">
        <v>0.218639</v>
      </c>
      <c r="I12" s="64"/>
      <c r="J12" s="63"/>
      <c r="K12" s="62"/>
      <c r="L12" s="65"/>
    </row>
    <row r="13" spans="1:12" ht="17.25" customHeight="1" thickBot="1" x14ac:dyDescent="0.3">
      <c r="A13" s="60"/>
      <c r="B13" s="59"/>
      <c r="C13" s="58" t="s">
        <v>42</v>
      </c>
      <c r="D13" s="85">
        <f>SUM(E13:H13)</f>
        <v>0.123733</v>
      </c>
      <c r="E13" s="56"/>
      <c r="F13" s="55"/>
      <c r="G13" s="54"/>
      <c r="H13" s="53">
        <v>0.123733</v>
      </c>
      <c r="I13" s="52"/>
      <c r="J13" s="51"/>
      <c r="K13" s="50"/>
      <c r="L13" s="53"/>
    </row>
    <row r="14" spans="1:12" ht="16.5" x14ac:dyDescent="0.25">
      <c r="A14" s="84">
        <v>3</v>
      </c>
      <c r="B14" s="83" t="s">
        <v>44</v>
      </c>
      <c r="C14" s="82" t="s">
        <v>43</v>
      </c>
      <c r="D14" s="81">
        <f>SUM(E14:H14)</f>
        <v>0.147339</v>
      </c>
      <c r="E14" s="80"/>
      <c r="F14" s="79"/>
      <c r="G14" s="78">
        <v>1.552E-3</v>
      </c>
      <c r="H14" s="77">
        <v>0.145787</v>
      </c>
      <c r="I14" s="76"/>
      <c r="J14" s="75"/>
      <c r="K14" s="74"/>
      <c r="L14" s="73"/>
    </row>
    <row r="15" spans="1:12" ht="16.5" x14ac:dyDescent="0.25">
      <c r="A15" s="72"/>
      <c r="B15" s="71"/>
      <c r="C15" s="70" t="s">
        <v>0</v>
      </c>
      <c r="D15" s="69">
        <f>SUM(E15:H15)</f>
        <v>1.552E-3</v>
      </c>
      <c r="E15" s="68"/>
      <c r="F15" s="67"/>
      <c r="G15" s="66">
        <v>1.552E-3</v>
      </c>
      <c r="H15" s="65"/>
      <c r="I15" s="64"/>
      <c r="J15" s="63"/>
      <c r="K15" s="62"/>
      <c r="L15" s="61"/>
    </row>
    <row r="16" spans="1:12" ht="17.25" customHeight="1" thickBot="1" x14ac:dyDescent="0.3">
      <c r="A16" s="60"/>
      <c r="B16" s="59"/>
      <c r="C16" s="58" t="s">
        <v>42</v>
      </c>
      <c r="D16" s="57">
        <f>SUM(E16:H16)</f>
        <v>0.145787</v>
      </c>
      <c r="E16" s="56"/>
      <c r="F16" s="55"/>
      <c r="G16" s="54"/>
      <c r="H16" s="53">
        <v>0.145787</v>
      </c>
      <c r="I16" s="52"/>
      <c r="J16" s="51"/>
      <c r="K16" s="50"/>
      <c r="L16" s="49"/>
    </row>
    <row r="17" spans="1:12" ht="9.75" customHeight="1" thickBot="1" x14ac:dyDescent="0.3">
      <c r="A17" s="47"/>
      <c r="B17" s="48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6.5" x14ac:dyDescent="0.25">
      <c r="A18" s="45">
        <v>4</v>
      </c>
      <c r="B18" s="46" t="s">
        <v>41</v>
      </c>
      <c r="C18" s="45" t="s">
        <v>0</v>
      </c>
      <c r="D18" s="44">
        <f>E18+F18+G18+H18</f>
        <v>1.0936999999999999E-2</v>
      </c>
      <c r="E18" s="43">
        <v>1.0936999999999999E-2</v>
      </c>
      <c r="F18" s="42"/>
      <c r="G18" s="42"/>
      <c r="H18" s="41"/>
      <c r="I18" s="40"/>
      <c r="J18" s="39"/>
      <c r="K18" s="39"/>
      <c r="L18" s="38"/>
    </row>
    <row r="19" spans="1:12" ht="16.5" x14ac:dyDescent="0.25">
      <c r="A19" s="29">
        <v>5</v>
      </c>
      <c r="B19" s="37" t="s">
        <v>40</v>
      </c>
      <c r="C19" s="29" t="s">
        <v>0</v>
      </c>
      <c r="D19" s="30">
        <f>E19+F19+G19+H19</f>
        <v>5.0049999999999999E-3</v>
      </c>
      <c r="E19" s="36">
        <v>5.0049999999999999E-3</v>
      </c>
      <c r="F19" s="35"/>
      <c r="G19" s="35"/>
      <c r="H19" s="34"/>
      <c r="I19" s="33"/>
      <c r="J19" s="32"/>
      <c r="K19" s="32"/>
      <c r="L19" s="31"/>
    </row>
    <row r="20" spans="1:12" ht="16.5" x14ac:dyDescent="0.25">
      <c r="A20" s="29">
        <v>6</v>
      </c>
      <c r="B20" s="37" t="s">
        <v>39</v>
      </c>
      <c r="C20" s="29" t="s">
        <v>0</v>
      </c>
      <c r="D20" s="30">
        <f>E20+F20+G20+H20</f>
        <v>6.7210000000000004E-3</v>
      </c>
      <c r="E20" s="36">
        <v>6.7210000000000004E-3</v>
      </c>
      <c r="F20" s="35"/>
      <c r="G20" s="35"/>
      <c r="H20" s="34"/>
      <c r="I20" s="33"/>
      <c r="J20" s="32"/>
      <c r="K20" s="32"/>
      <c r="L20" s="31"/>
    </row>
    <row r="21" spans="1:12" ht="33" x14ac:dyDescent="0.25">
      <c r="A21" s="29">
        <v>7</v>
      </c>
      <c r="B21" s="37" t="s">
        <v>38</v>
      </c>
      <c r="C21" s="29" t="s">
        <v>0</v>
      </c>
      <c r="D21" s="30">
        <f>E21+F21+G21+H21</f>
        <v>5.6449999999999998E-3</v>
      </c>
      <c r="E21" s="36">
        <v>5.6449999999999998E-3</v>
      </c>
      <c r="F21" s="35"/>
      <c r="G21" s="35"/>
      <c r="H21" s="34"/>
      <c r="I21" s="33"/>
      <c r="J21" s="32"/>
      <c r="K21" s="32"/>
      <c r="L21" s="31"/>
    </row>
    <row r="22" spans="1:12" ht="33" x14ac:dyDescent="0.25">
      <c r="A22" s="29">
        <v>8</v>
      </c>
      <c r="B22" s="37" t="s">
        <v>37</v>
      </c>
      <c r="C22" s="29" t="s">
        <v>0</v>
      </c>
      <c r="D22" s="30">
        <f>E22+F22+G22+H22</f>
        <v>1.2341E-2</v>
      </c>
      <c r="E22" s="36">
        <v>1.2341E-2</v>
      </c>
      <c r="F22" s="35"/>
      <c r="G22" s="35"/>
      <c r="H22" s="34"/>
      <c r="I22" s="33"/>
      <c r="J22" s="32"/>
      <c r="K22" s="32"/>
      <c r="L22" s="31"/>
    </row>
    <row r="23" spans="1:12" ht="16.5" x14ac:dyDescent="0.25">
      <c r="A23" s="29">
        <v>9</v>
      </c>
      <c r="B23" s="37" t="s">
        <v>36</v>
      </c>
      <c r="C23" s="29" t="s">
        <v>0</v>
      </c>
      <c r="D23" s="30">
        <f>E23+F23+G23+H23</f>
        <v>3.5158000000000002E-2</v>
      </c>
      <c r="E23" s="36">
        <v>3.5158000000000002E-2</v>
      </c>
      <c r="F23" s="35"/>
      <c r="G23" s="35"/>
      <c r="H23" s="34"/>
      <c r="I23" s="33"/>
      <c r="J23" s="32"/>
      <c r="K23" s="32"/>
      <c r="L23" s="31"/>
    </row>
    <row r="24" spans="1:12" ht="33" x14ac:dyDescent="0.25">
      <c r="A24" s="29">
        <v>10</v>
      </c>
      <c r="B24" s="37" t="s">
        <v>35</v>
      </c>
      <c r="C24" s="29" t="s">
        <v>0</v>
      </c>
      <c r="D24" s="30">
        <f>E24+F24+G24+H24</f>
        <v>0.187862</v>
      </c>
      <c r="E24" s="36"/>
      <c r="F24" s="35">
        <v>0.187862</v>
      </c>
      <c r="G24" s="35"/>
      <c r="H24" s="34"/>
      <c r="I24" s="33"/>
      <c r="J24" s="32"/>
      <c r="K24" s="32"/>
      <c r="L24" s="31"/>
    </row>
    <row r="25" spans="1:12" ht="33" x14ac:dyDescent="0.25">
      <c r="A25" s="29">
        <v>11</v>
      </c>
      <c r="B25" s="37" t="s">
        <v>34</v>
      </c>
      <c r="C25" s="29" t="s">
        <v>0</v>
      </c>
      <c r="D25" s="30">
        <f>E25+F25+G25+H25</f>
        <v>0.12199299999999999</v>
      </c>
      <c r="E25" s="36">
        <v>0.107777</v>
      </c>
      <c r="F25" s="35"/>
      <c r="G25" s="35">
        <v>1.4215999999999999E-2</v>
      </c>
      <c r="H25" s="34"/>
      <c r="I25" s="33"/>
      <c r="J25" s="32"/>
      <c r="K25" s="32"/>
      <c r="L25" s="31"/>
    </row>
    <row r="26" spans="1:12" ht="16.5" x14ac:dyDescent="0.25">
      <c r="A26" s="29">
        <v>12</v>
      </c>
      <c r="B26" s="37" t="s">
        <v>33</v>
      </c>
      <c r="C26" s="29" t="s">
        <v>0</v>
      </c>
      <c r="D26" s="30">
        <f>E26+F26+G26+H26</f>
        <v>3.3148000000000004E-2</v>
      </c>
      <c r="E26" s="36">
        <v>9.3100000000000006E-3</v>
      </c>
      <c r="F26" s="35"/>
      <c r="G26" s="35">
        <v>2.3838000000000002E-2</v>
      </c>
      <c r="H26" s="34"/>
      <c r="I26" s="33"/>
      <c r="J26" s="32"/>
      <c r="K26" s="32"/>
      <c r="L26" s="31"/>
    </row>
    <row r="27" spans="1:12" ht="33" customHeight="1" x14ac:dyDescent="0.25">
      <c r="A27" s="29">
        <v>13</v>
      </c>
      <c r="B27" s="37" t="s">
        <v>32</v>
      </c>
      <c r="C27" s="29" t="s">
        <v>0</v>
      </c>
      <c r="D27" s="30">
        <f>E27+F27+G27+H27</f>
        <v>1.3650000000000001E-2</v>
      </c>
      <c r="E27" s="36">
        <v>1.3650000000000001E-2</v>
      </c>
      <c r="F27" s="35"/>
      <c r="G27" s="35"/>
      <c r="H27" s="34"/>
      <c r="I27" s="33"/>
      <c r="J27" s="32"/>
      <c r="K27" s="32"/>
      <c r="L27" s="31"/>
    </row>
    <row r="28" spans="1:12" ht="16.5" x14ac:dyDescent="0.25">
      <c r="A28" s="29">
        <v>14</v>
      </c>
      <c r="B28" s="37" t="s">
        <v>31</v>
      </c>
      <c r="C28" s="29" t="s">
        <v>0</v>
      </c>
      <c r="D28" s="30">
        <f>E28+F28+G28+H28</f>
        <v>4.156E-3</v>
      </c>
      <c r="E28" s="36">
        <v>4.156E-3</v>
      </c>
      <c r="F28" s="35"/>
      <c r="G28" s="35"/>
      <c r="H28" s="34"/>
      <c r="I28" s="33"/>
      <c r="J28" s="32"/>
      <c r="K28" s="32"/>
      <c r="L28" s="31"/>
    </row>
    <row r="29" spans="1:12" ht="16.5" x14ac:dyDescent="0.25">
      <c r="A29" s="29">
        <v>15</v>
      </c>
      <c r="B29" s="37" t="s">
        <v>30</v>
      </c>
      <c r="C29" s="29" t="s">
        <v>0</v>
      </c>
      <c r="D29" s="30">
        <f>E29+F29+G29+H29</f>
        <v>1.1381E-2</v>
      </c>
      <c r="E29" s="36">
        <v>1.1381E-2</v>
      </c>
      <c r="F29" s="35"/>
      <c r="G29" s="35"/>
      <c r="H29" s="34"/>
      <c r="I29" s="33"/>
      <c r="J29" s="32"/>
      <c r="K29" s="32"/>
      <c r="L29" s="31"/>
    </row>
    <row r="30" spans="1:12" ht="49.5" x14ac:dyDescent="0.25">
      <c r="A30" s="29">
        <v>16</v>
      </c>
      <c r="B30" s="37" t="s">
        <v>29</v>
      </c>
      <c r="C30" s="29" t="s">
        <v>0</v>
      </c>
      <c r="D30" s="30">
        <f>E30+F30+G30+H30</f>
        <v>7.6107999999999995E-2</v>
      </c>
      <c r="E30" s="36">
        <v>2.8804E-2</v>
      </c>
      <c r="F30" s="35"/>
      <c r="G30" s="35">
        <v>4.7303999999999999E-2</v>
      </c>
      <c r="H30" s="34"/>
      <c r="I30" s="33"/>
      <c r="J30" s="32"/>
      <c r="K30" s="32"/>
      <c r="L30" s="31"/>
    </row>
    <row r="31" spans="1:12" ht="16.5" x14ac:dyDescent="0.25">
      <c r="A31" s="29">
        <v>17</v>
      </c>
      <c r="B31" s="37" t="s">
        <v>28</v>
      </c>
      <c r="C31" s="29" t="s">
        <v>0</v>
      </c>
      <c r="D31" s="30">
        <f>E31+F31+G31+H31</f>
        <v>3.8406999999999997E-2</v>
      </c>
      <c r="E31" s="36"/>
      <c r="F31" s="35"/>
      <c r="G31" s="35">
        <v>3.8191999999999997E-2</v>
      </c>
      <c r="H31" s="34">
        <v>2.1499999999999999E-4</v>
      </c>
      <c r="I31" s="33"/>
      <c r="J31" s="32"/>
      <c r="K31" s="32"/>
      <c r="L31" s="31"/>
    </row>
    <row r="32" spans="1:12" ht="33" x14ac:dyDescent="0.25">
      <c r="A32" s="29">
        <v>18</v>
      </c>
      <c r="B32" s="37" t="s">
        <v>27</v>
      </c>
      <c r="C32" s="29" t="s">
        <v>0</v>
      </c>
      <c r="D32" s="30">
        <f>E32+F32+G32+H32</f>
        <v>5.0457999999999996E-2</v>
      </c>
      <c r="E32" s="36">
        <v>5.0457999999999996E-2</v>
      </c>
      <c r="F32" s="35"/>
      <c r="G32" s="35"/>
      <c r="H32" s="34"/>
      <c r="I32" s="33"/>
      <c r="J32" s="32"/>
      <c r="K32" s="32"/>
      <c r="L32" s="31"/>
    </row>
    <row r="33" spans="1:12" ht="16.5" x14ac:dyDescent="0.25">
      <c r="A33" s="29">
        <v>19</v>
      </c>
      <c r="B33" s="37" t="s">
        <v>26</v>
      </c>
      <c r="C33" s="29" t="s">
        <v>0</v>
      </c>
      <c r="D33" s="30">
        <f>E33+F33+G33+H33</f>
        <v>10.590223</v>
      </c>
      <c r="E33" s="36">
        <v>9.213654</v>
      </c>
      <c r="F33" s="35">
        <v>0.94584699999999999</v>
      </c>
      <c r="G33" s="35">
        <v>0.42713799999999996</v>
      </c>
      <c r="H33" s="34">
        <v>3.5839999999999999E-3</v>
      </c>
      <c r="I33" s="33"/>
      <c r="J33" s="32"/>
      <c r="K33" s="32"/>
      <c r="L33" s="31"/>
    </row>
    <row r="34" spans="1:12" ht="49.5" x14ac:dyDescent="0.25">
      <c r="A34" s="29">
        <v>20</v>
      </c>
      <c r="B34" s="37" t="s">
        <v>25</v>
      </c>
      <c r="C34" s="29" t="s">
        <v>0</v>
      </c>
      <c r="D34" s="30">
        <f>E34+F34+G34+H34</f>
        <v>3.3576000000000002E-2</v>
      </c>
      <c r="E34" s="36"/>
      <c r="F34" s="35"/>
      <c r="G34" s="35">
        <v>3.3576000000000002E-2</v>
      </c>
      <c r="H34" s="34"/>
      <c r="I34" s="33"/>
      <c r="J34" s="32"/>
      <c r="K34" s="32"/>
      <c r="L34" s="31"/>
    </row>
    <row r="35" spans="1:12" ht="49.5" x14ac:dyDescent="0.25">
      <c r="A35" s="29">
        <v>21</v>
      </c>
      <c r="B35" s="37" t="s">
        <v>24</v>
      </c>
      <c r="C35" s="29" t="s">
        <v>0</v>
      </c>
      <c r="D35" s="30">
        <f>E35+F35+G35+H35</f>
        <v>3.1987999999999996E-2</v>
      </c>
      <c r="E35" s="36">
        <v>2.8922999999999997E-2</v>
      </c>
      <c r="F35" s="35"/>
      <c r="G35" s="35">
        <v>3.065E-3</v>
      </c>
      <c r="H35" s="34"/>
      <c r="I35" s="33"/>
      <c r="J35" s="32"/>
      <c r="K35" s="32"/>
      <c r="L35" s="31"/>
    </row>
    <row r="36" spans="1:12" ht="49.5" x14ac:dyDescent="0.25">
      <c r="A36" s="29">
        <v>22</v>
      </c>
      <c r="B36" s="37" t="s">
        <v>23</v>
      </c>
      <c r="C36" s="29" t="s">
        <v>0</v>
      </c>
      <c r="D36" s="30">
        <f>E36+F36+G36+H36</f>
        <v>1.7741999999999997E-2</v>
      </c>
      <c r="E36" s="36"/>
      <c r="F36" s="35"/>
      <c r="G36" s="35">
        <v>1.7516999999999998E-2</v>
      </c>
      <c r="H36" s="34">
        <v>2.2499999999999999E-4</v>
      </c>
      <c r="I36" s="33"/>
      <c r="J36" s="32"/>
      <c r="K36" s="32"/>
      <c r="L36" s="31"/>
    </row>
    <row r="37" spans="1:12" ht="33" x14ac:dyDescent="0.25">
      <c r="A37" s="29">
        <v>23</v>
      </c>
      <c r="B37" s="37" t="s">
        <v>22</v>
      </c>
      <c r="C37" s="29" t="s">
        <v>0</v>
      </c>
      <c r="D37" s="30">
        <f>E37+F37+G37+H37</f>
        <v>5.0943999999999996E-2</v>
      </c>
      <c r="E37" s="36">
        <v>3.5722999999999998E-2</v>
      </c>
      <c r="F37" s="35">
        <v>8.3680000000000004E-3</v>
      </c>
      <c r="G37" s="35">
        <v>6.8529999999999997E-3</v>
      </c>
      <c r="H37" s="34"/>
      <c r="I37" s="33"/>
      <c r="J37" s="32"/>
      <c r="K37" s="32"/>
      <c r="L37" s="31"/>
    </row>
    <row r="38" spans="1:12" ht="16.5" x14ac:dyDescent="0.25">
      <c r="A38" s="29">
        <v>24</v>
      </c>
      <c r="B38" s="37" t="s">
        <v>21</v>
      </c>
      <c r="C38" s="29" t="s">
        <v>0</v>
      </c>
      <c r="D38" s="30">
        <f>E38+F38+G38+H38</f>
        <v>0.36508600000000002</v>
      </c>
      <c r="E38" s="36">
        <v>0.23547900000000002</v>
      </c>
      <c r="F38" s="35">
        <v>6.9004999999999997E-2</v>
      </c>
      <c r="G38" s="35">
        <v>6.0601999999999996E-2</v>
      </c>
      <c r="H38" s="34"/>
      <c r="I38" s="33"/>
      <c r="J38" s="32"/>
      <c r="K38" s="32"/>
      <c r="L38" s="31"/>
    </row>
    <row r="39" spans="1:12" ht="49.5" x14ac:dyDescent="0.25">
      <c r="A39" s="29">
        <v>25</v>
      </c>
      <c r="B39" s="37" t="s">
        <v>20</v>
      </c>
      <c r="C39" s="29" t="s">
        <v>0</v>
      </c>
      <c r="D39" s="30">
        <f>E39+F39+G39+H39</f>
        <v>0.166103</v>
      </c>
      <c r="E39" s="36">
        <v>0.14154</v>
      </c>
      <c r="F39" s="35"/>
      <c r="G39" s="35">
        <v>2.3672000000000002E-2</v>
      </c>
      <c r="H39" s="34">
        <v>8.9099999999999997E-4</v>
      </c>
      <c r="I39" s="33"/>
      <c r="J39" s="32"/>
      <c r="K39" s="32"/>
      <c r="L39" s="31"/>
    </row>
    <row r="40" spans="1:12" ht="33" x14ac:dyDescent="0.25">
      <c r="A40" s="29">
        <v>26</v>
      </c>
      <c r="B40" s="37" t="s">
        <v>19</v>
      </c>
      <c r="C40" s="29" t="s">
        <v>0</v>
      </c>
      <c r="D40" s="30">
        <f>E40+F40+G40+H40</f>
        <v>1.7259E-2</v>
      </c>
      <c r="E40" s="36">
        <v>6.4539999999999997E-3</v>
      </c>
      <c r="F40" s="35">
        <v>3.9700000000000004E-3</v>
      </c>
      <c r="G40" s="35">
        <v>6.8349999999999999E-3</v>
      </c>
      <c r="H40" s="34"/>
      <c r="I40" s="33"/>
      <c r="J40" s="32"/>
      <c r="K40" s="32"/>
      <c r="L40" s="31"/>
    </row>
    <row r="41" spans="1:12" ht="16.5" x14ac:dyDescent="0.25">
      <c r="A41" s="29">
        <v>27</v>
      </c>
      <c r="B41" s="37" t="s">
        <v>18</v>
      </c>
      <c r="C41" s="29" t="s">
        <v>0</v>
      </c>
      <c r="D41" s="30">
        <f>E41+F41+G41+H41</f>
        <v>5.8636000000000001E-2</v>
      </c>
      <c r="E41" s="36"/>
      <c r="F41" s="35"/>
      <c r="G41" s="35">
        <v>5.8636000000000001E-2</v>
      </c>
      <c r="H41" s="34"/>
      <c r="I41" s="33"/>
      <c r="J41" s="32"/>
      <c r="K41" s="32"/>
      <c r="L41" s="31"/>
    </row>
    <row r="42" spans="1:12" ht="16.5" x14ac:dyDescent="0.25">
      <c r="A42" s="29">
        <v>28</v>
      </c>
      <c r="B42" s="37" t="s">
        <v>17</v>
      </c>
      <c r="C42" s="29" t="s">
        <v>0</v>
      </c>
      <c r="D42" s="30">
        <f>E42+F42+G42+H42</f>
        <v>1.3956E-2</v>
      </c>
      <c r="E42" s="36"/>
      <c r="F42" s="35"/>
      <c r="G42" s="35">
        <v>1.3956E-2</v>
      </c>
      <c r="H42" s="34"/>
      <c r="I42" s="33"/>
      <c r="J42" s="32"/>
      <c r="K42" s="32"/>
      <c r="L42" s="31"/>
    </row>
    <row r="43" spans="1:12" ht="16.5" x14ac:dyDescent="0.25">
      <c r="A43" s="29">
        <v>29</v>
      </c>
      <c r="B43" s="37" t="s">
        <v>16</v>
      </c>
      <c r="C43" s="29" t="s">
        <v>0</v>
      </c>
      <c r="D43" s="30">
        <f>E43+F43+G43+H43</f>
        <v>0.270623</v>
      </c>
      <c r="E43" s="36">
        <v>0.16612499999999999</v>
      </c>
      <c r="F43" s="35">
        <v>8.4436999999999998E-2</v>
      </c>
      <c r="G43" s="35">
        <v>1.9969000000000001E-2</v>
      </c>
      <c r="H43" s="34">
        <v>9.2E-5</v>
      </c>
      <c r="I43" s="33"/>
      <c r="J43" s="32"/>
      <c r="K43" s="32"/>
      <c r="L43" s="31"/>
    </row>
    <row r="44" spans="1:12" ht="16.5" x14ac:dyDescent="0.25">
      <c r="A44" s="29">
        <v>30</v>
      </c>
      <c r="B44" s="37" t="s">
        <v>15</v>
      </c>
      <c r="C44" s="29" t="s">
        <v>0</v>
      </c>
      <c r="D44" s="30">
        <f>E44+F44+G44+H44</f>
        <v>2.6030999999999999E-2</v>
      </c>
      <c r="E44" s="36">
        <v>2.5423999999999999E-2</v>
      </c>
      <c r="F44" s="35"/>
      <c r="G44" s="35">
        <v>6.0700000000000001E-4</v>
      </c>
      <c r="H44" s="34"/>
      <c r="I44" s="33"/>
      <c r="J44" s="32"/>
      <c r="K44" s="32"/>
      <c r="L44" s="31"/>
    </row>
    <row r="45" spans="1:12" ht="33" x14ac:dyDescent="0.25">
      <c r="A45" s="29">
        <v>31</v>
      </c>
      <c r="B45" s="37" t="s">
        <v>14</v>
      </c>
      <c r="C45" s="29" t="s">
        <v>0</v>
      </c>
      <c r="D45" s="30">
        <f>E45+F45+G45+H45</f>
        <v>0.10915499999999999</v>
      </c>
      <c r="E45" s="36"/>
      <c r="F45" s="35"/>
      <c r="G45" s="35">
        <v>0.10381399999999999</v>
      </c>
      <c r="H45" s="34">
        <v>5.3410000000000003E-3</v>
      </c>
      <c r="I45" s="33"/>
      <c r="J45" s="32"/>
      <c r="K45" s="32"/>
      <c r="L45" s="31"/>
    </row>
    <row r="46" spans="1:12" ht="49.5" x14ac:dyDescent="0.25">
      <c r="A46" s="29">
        <v>32</v>
      </c>
      <c r="B46" s="37" t="s">
        <v>13</v>
      </c>
      <c r="C46" s="29" t="s">
        <v>0</v>
      </c>
      <c r="D46" s="30">
        <f>E46+F46+G46+H46</f>
        <v>2.7465E-2</v>
      </c>
      <c r="E46" s="36"/>
      <c r="F46" s="35"/>
      <c r="G46" s="35">
        <v>2.3446999999999999E-2</v>
      </c>
      <c r="H46" s="34">
        <v>4.0179999999999999E-3</v>
      </c>
      <c r="I46" s="33"/>
      <c r="J46" s="32"/>
      <c r="K46" s="32"/>
      <c r="L46" s="31"/>
    </row>
    <row r="47" spans="1:12" ht="16.5" x14ac:dyDescent="0.25">
      <c r="A47" s="29">
        <v>33</v>
      </c>
      <c r="B47" s="37" t="s">
        <v>12</v>
      </c>
      <c r="C47" s="29" t="s">
        <v>0</v>
      </c>
      <c r="D47" s="30">
        <f>E47+F47+G47+H47</f>
        <v>2.8856E-2</v>
      </c>
      <c r="E47" s="36">
        <v>2.3465E-2</v>
      </c>
      <c r="F47" s="35"/>
      <c r="G47" s="35">
        <v>5.391E-3</v>
      </c>
      <c r="H47" s="34"/>
      <c r="I47" s="33"/>
      <c r="J47" s="32"/>
      <c r="K47" s="32"/>
      <c r="L47" s="31"/>
    </row>
    <row r="48" spans="1:12" ht="16.5" x14ac:dyDescent="0.25">
      <c r="A48" s="29">
        <v>34</v>
      </c>
      <c r="B48" s="37" t="s">
        <v>11</v>
      </c>
      <c r="C48" s="29" t="s">
        <v>0</v>
      </c>
      <c r="D48" s="30">
        <f>E48+F48+G48+H48</f>
        <v>3.2918999999999997E-2</v>
      </c>
      <c r="E48" s="36"/>
      <c r="F48" s="35"/>
      <c r="G48" s="35">
        <v>3.2918999999999997E-2</v>
      </c>
      <c r="H48" s="34"/>
      <c r="I48" s="33"/>
      <c r="J48" s="32"/>
      <c r="K48" s="32"/>
      <c r="L48" s="31"/>
    </row>
    <row r="49" spans="1:12" ht="16.5" x14ac:dyDescent="0.25">
      <c r="A49" s="29">
        <v>35</v>
      </c>
      <c r="B49" s="37" t="s">
        <v>10</v>
      </c>
      <c r="C49" s="29" t="s">
        <v>0</v>
      </c>
      <c r="D49" s="30">
        <f>E49+F49+G49+H49</f>
        <v>1.9141999999999999E-2</v>
      </c>
      <c r="E49" s="36">
        <v>1.9141999999999999E-2</v>
      </c>
      <c r="F49" s="35"/>
      <c r="G49" s="35">
        <v>0</v>
      </c>
      <c r="H49" s="34"/>
      <c r="I49" s="33"/>
      <c r="J49" s="32"/>
      <c r="K49" s="32"/>
      <c r="L49" s="31"/>
    </row>
    <row r="50" spans="1:12" ht="16.5" x14ac:dyDescent="0.25">
      <c r="A50" s="29">
        <v>36</v>
      </c>
      <c r="B50" s="37" t="s">
        <v>9</v>
      </c>
      <c r="C50" s="29" t="s">
        <v>0</v>
      </c>
      <c r="D50" s="30">
        <f>E50+F50+G50+H50</f>
        <v>2.7788E-2</v>
      </c>
      <c r="E50" s="36">
        <v>7.9670000000000001E-3</v>
      </c>
      <c r="F50" s="35">
        <v>3.01E-4</v>
      </c>
      <c r="G50" s="35">
        <v>1.9519999999999999E-2</v>
      </c>
      <c r="H50" s="34"/>
      <c r="I50" s="33"/>
      <c r="J50" s="32"/>
      <c r="K50" s="32"/>
      <c r="L50" s="31"/>
    </row>
    <row r="51" spans="1:12" ht="16.5" x14ac:dyDescent="0.25">
      <c r="A51" s="29">
        <v>37</v>
      </c>
      <c r="B51" s="37" t="s">
        <v>8</v>
      </c>
      <c r="C51" s="29" t="s">
        <v>0</v>
      </c>
      <c r="D51" s="30">
        <f>E51+F51+G51+H51</f>
        <v>4.4572999999999995E-2</v>
      </c>
      <c r="E51" s="36">
        <v>1.9274999999999997E-2</v>
      </c>
      <c r="F51" s="35"/>
      <c r="G51" s="35">
        <v>2.5297999999999998E-2</v>
      </c>
      <c r="H51" s="34"/>
      <c r="I51" s="33"/>
      <c r="J51" s="32"/>
      <c r="K51" s="32"/>
      <c r="L51" s="31"/>
    </row>
    <row r="52" spans="1:12" ht="33" x14ac:dyDescent="0.25">
      <c r="A52" s="29">
        <v>38</v>
      </c>
      <c r="B52" s="37" t="s">
        <v>7</v>
      </c>
      <c r="C52" s="29" t="s">
        <v>0</v>
      </c>
      <c r="D52" s="30">
        <f>E52+F52+G52+H52</f>
        <v>0.19245600000000002</v>
      </c>
      <c r="E52" s="36">
        <v>0.13463800000000001</v>
      </c>
      <c r="F52" s="35"/>
      <c r="G52" s="35">
        <v>5.7817999999999994E-2</v>
      </c>
      <c r="H52" s="34"/>
      <c r="I52" s="33"/>
      <c r="J52" s="32"/>
      <c r="K52" s="32"/>
      <c r="L52" s="31"/>
    </row>
    <row r="53" spans="1:12" ht="16.5" x14ac:dyDescent="0.25">
      <c r="A53" s="29">
        <v>39</v>
      </c>
      <c r="B53" s="37" t="s">
        <v>6</v>
      </c>
      <c r="C53" s="29" t="s">
        <v>0</v>
      </c>
      <c r="D53" s="30">
        <f>E53+F53+G53+H53</f>
        <v>0.115887</v>
      </c>
      <c r="E53" s="36">
        <v>1.9890000000000003E-3</v>
      </c>
      <c r="F53" s="35">
        <v>5.1000000000000004E-4</v>
      </c>
      <c r="G53" s="35">
        <v>0.113388</v>
      </c>
      <c r="H53" s="34"/>
      <c r="I53" s="33"/>
      <c r="J53" s="32"/>
      <c r="K53" s="32"/>
      <c r="L53" s="31"/>
    </row>
    <row r="54" spans="1:12" ht="16.5" x14ac:dyDescent="0.25">
      <c r="A54" s="29">
        <v>40</v>
      </c>
      <c r="B54" s="37" t="s">
        <v>5</v>
      </c>
      <c r="C54" s="29" t="s">
        <v>0</v>
      </c>
      <c r="D54" s="30">
        <f>E54+F54+G54+H54</f>
        <v>4.2540999999999995E-2</v>
      </c>
      <c r="E54" s="36"/>
      <c r="F54" s="35"/>
      <c r="G54" s="35">
        <v>4.2540999999999995E-2</v>
      </c>
      <c r="H54" s="34"/>
      <c r="I54" s="33"/>
      <c r="J54" s="32"/>
      <c r="K54" s="32"/>
      <c r="L54" s="31"/>
    </row>
    <row r="55" spans="1:12" ht="16.5" x14ac:dyDescent="0.25">
      <c r="A55" s="29">
        <v>41</v>
      </c>
      <c r="B55" s="28" t="s">
        <v>4</v>
      </c>
      <c r="C55" s="29" t="s">
        <v>0</v>
      </c>
      <c r="D55" s="30">
        <f>E55+F55+G55+H55</f>
        <v>8.1695999999999991E-2</v>
      </c>
      <c r="E55" s="25"/>
      <c r="F55" s="24">
        <v>7.9340000000000001E-3</v>
      </c>
      <c r="G55" s="24">
        <v>7.3761999999999994E-2</v>
      </c>
      <c r="H55" s="23"/>
      <c r="I55" s="22"/>
      <c r="J55" s="21"/>
      <c r="K55" s="21"/>
      <c r="L55" s="20"/>
    </row>
    <row r="56" spans="1:12" ht="16.5" x14ac:dyDescent="0.25">
      <c r="A56" s="29">
        <v>42</v>
      </c>
      <c r="B56" s="28" t="s">
        <v>3</v>
      </c>
      <c r="C56" s="29" t="s">
        <v>0</v>
      </c>
      <c r="D56" s="30">
        <f>E56+F56+G56+H56</f>
        <v>0.47276299999999993</v>
      </c>
      <c r="E56" s="25">
        <v>5.4738999999999996E-2</v>
      </c>
      <c r="F56" s="24">
        <v>0.110143</v>
      </c>
      <c r="G56" s="24">
        <v>0.30788099999999996</v>
      </c>
      <c r="H56" s="23"/>
      <c r="I56" s="22"/>
      <c r="J56" s="21"/>
      <c r="K56" s="21"/>
      <c r="L56" s="20"/>
    </row>
    <row r="57" spans="1:12" ht="16.5" x14ac:dyDescent="0.25">
      <c r="A57" s="29">
        <v>43</v>
      </c>
      <c r="B57" s="28" t="s">
        <v>2</v>
      </c>
      <c r="C57" s="27" t="s">
        <v>0</v>
      </c>
      <c r="D57" s="26">
        <f>E57+F57+G57+H57</f>
        <v>8.8695999999999997E-2</v>
      </c>
      <c r="E57" s="25">
        <v>8.5328000000000001E-2</v>
      </c>
      <c r="F57" s="24"/>
      <c r="G57" s="24">
        <v>3.3679999999999999E-3</v>
      </c>
      <c r="H57" s="23"/>
      <c r="I57" s="22"/>
      <c r="J57" s="21"/>
      <c r="K57" s="21"/>
      <c r="L57" s="20"/>
    </row>
    <row r="58" spans="1:12" ht="17.25" thickBot="1" x14ac:dyDescent="0.3">
      <c r="A58" s="18">
        <v>44</v>
      </c>
      <c r="B58" s="19" t="s">
        <v>1</v>
      </c>
      <c r="C58" s="18" t="s">
        <v>0</v>
      </c>
      <c r="D58" s="17">
        <f>E58+F58+G58+H58</f>
        <v>0.31720599999999999</v>
      </c>
      <c r="E58" s="16">
        <v>0.22656700000000002</v>
      </c>
      <c r="F58" s="16"/>
      <c r="G58" s="15">
        <v>9.0638999999999997E-2</v>
      </c>
      <c r="H58" s="14"/>
      <c r="I58" s="13"/>
      <c r="J58" s="12"/>
      <c r="K58" s="12"/>
      <c r="L58" s="11"/>
    </row>
    <row r="59" spans="1:12" ht="16.5" x14ac:dyDescent="0.25">
      <c r="A59" s="9"/>
      <c r="B59" s="10"/>
      <c r="C59" s="9"/>
      <c r="D59" s="8"/>
      <c r="E59" s="7"/>
      <c r="F59" s="7"/>
      <c r="G59" s="7"/>
      <c r="H59" s="7"/>
      <c r="I59" s="7"/>
      <c r="J59" s="7"/>
      <c r="K59" s="7"/>
      <c r="L59" s="7"/>
    </row>
    <row r="60" spans="1:12" x14ac:dyDescent="0.25">
      <c r="A60" s="4"/>
      <c r="B60" s="5"/>
      <c r="C60" s="4"/>
      <c r="D60" s="3"/>
      <c r="E60" s="3"/>
      <c r="F60" s="3"/>
      <c r="G60" s="3"/>
    </row>
  </sheetData>
  <mergeCells count="16">
    <mergeCell ref="A8:A10"/>
    <mergeCell ref="B8:B10"/>
    <mergeCell ref="A11:A13"/>
    <mergeCell ref="B11:B13"/>
    <mergeCell ref="A14:A16"/>
    <mergeCell ref="B14:B16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август17</vt:lpstr>
      <vt:lpstr>август17!Область_печати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2017-09-11T12:11:47Z</dcterms:created>
  <dcterms:modified xsi:type="dcterms:W3CDTF">2017-09-11T12:12:43Z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