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05" windowWidth="27795" windowHeight="12600"/>
  </bookViews>
  <sheets>
    <sheet name="январь 17" sheetId="2" r:id="rId1"/>
  </sheets>
  <definedNames>
    <definedName name="_xlnm.Print_Area" localSheetId="0">'январь 17'!$A$1:$L$58</definedName>
  </definedNames>
  <calcPr calcId="145621"/>
</workbook>
</file>

<file path=xl/calcChain.xml><?xml version="1.0" encoding="utf-8"?>
<calcChain xmlns="http://schemas.openxmlformats.org/spreadsheetml/2006/main">
  <c r="D56" i="2" l="1"/>
  <c r="D57" i="2"/>
  <c r="D58" i="2"/>
  <c r="D9" i="2" l="1"/>
  <c r="D10" i="2"/>
  <c r="D11" i="2"/>
  <c r="D12" i="2"/>
  <c r="D13" i="2"/>
  <c r="D14" i="2"/>
  <c r="D15" i="2"/>
  <c r="D16" i="2"/>
  <c r="D8" i="2"/>
  <c r="D19" i="2" l="1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18" i="2"/>
</calcChain>
</file>

<file path=xl/sharedStrings.xml><?xml version="1.0" encoding="utf-8"?>
<sst xmlns="http://schemas.openxmlformats.org/spreadsheetml/2006/main" count="111" uniqueCount="60">
  <si>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</si>
  <si>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</si>
  <si>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</si>
  <si>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</si>
  <si>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</si>
  <si>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</si>
  <si>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</si>
  <si>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</si>
  <si>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</si>
  <si>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</si>
  <si>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</si>
  <si>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</si>
  <si>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</si>
  <si>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</si>
  <si>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</si>
  <si>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</si>
  <si>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</si>
  <si>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</si>
  <si>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</si>
  <si>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</si>
  <si>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</si>
  <si>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</si>
  <si>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</si>
  <si>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</si>
  <si>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</si>
  <si>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</si>
  <si>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</si>
  <si>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</si>
  <si>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</si>
  <si>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</si>
  <si>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</si>
  <si>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</si>
  <si>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</si>
  <si>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</si>
  <si>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</si>
  <si>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</si>
  <si>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</si>
  <si>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</si>
  <si>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</si>
  <si>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</si>
  <si>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</si>
  <si>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</si>
  <si>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</si>
  <si>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</si>
  <si>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</si>
  <si>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</si>
  <si>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</si>
  <si>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</si>
  <si>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</si>
  <si>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</si>
  <si>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</si>
  <si>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</si>
  <si>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</si>
  <si>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</si>
  <si>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</si>
  <si>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за Январь 2017 года</t>
  </si>
  <si>
    <t>ООО "Родина"</t>
  </si>
  <si>
    <t>ООО "СК Центр-Энерго"</t>
  </si>
  <si>
    <t>ООО "СТЭК"</t>
  </si>
  <si>
    <t>ООО " Поволжэнергосервис"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</si>
</sst>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00"/>
    <numFmt numFmtId="166" formatCode="#,##0.00000"/>
    <numFmt numFmtId="167" formatCode="0.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99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3" fontId="8" fillId="0" borderId="15" xfId="1" applyNumberFormat="1" applyFont="1" applyFill="1" applyBorder="1" applyAlignment="1">
      <alignment vertical="center"/>
    </xf>
    <xf numFmtId="3" fontId="8" fillId="0" borderId="20" xfId="1" applyNumberFormat="1" applyFont="1" applyFill="1" applyBorder="1" applyAlignment="1">
      <alignment vertical="center"/>
    </xf>
    <xf numFmtId="3" fontId="8" fillId="0" borderId="25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28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27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167" fontId="6" fillId="0" borderId="29" xfId="0" applyNumberFormat="1" applyFont="1" applyBorder="1" applyAlignment="1">
      <alignment horizontal="center"/>
    </xf>
    <xf numFmtId="167" fontId="6" fillId="0" borderId="24" xfId="0" applyNumberFormat="1" applyFont="1" applyBorder="1" applyAlignment="1">
      <alignment horizontal="center"/>
    </xf>
    <xf numFmtId="167" fontId="6" fillId="0" borderId="25" xfId="0" applyNumberFormat="1" applyFont="1" applyBorder="1" applyAlignment="1">
      <alignment horizontal="center"/>
    </xf>
    <xf numFmtId="0" fontId="7" fillId="0" borderId="13" xfId="0" applyFont="1" applyBorder="1"/>
    <xf numFmtId="0" fontId="7" fillId="0" borderId="15" xfId="0" applyFont="1" applyBorder="1"/>
    <xf numFmtId="0" fontId="7" fillId="0" borderId="18" xfId="0" applyFont="1" applyBorder="1"/>
    <xf numFmtId="0" fontId="7" fillId="0" borderId="20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0" fontId="6" fillId="0" borderId="21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166" fontId="5" fillId="0" borderId="2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1" xfId="0" applyNumberFormat="1" applyFont="1" applyBorder="1" applyAlignment="1">
      <alignment horizontal="center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4" xfId="0" applyFont="1" applyBorder="1"/>
    <xf numFmtId="0" fontId="7" fillId="0" borderId="42" xfId="0" applyFont="1" applyBorder="1"/>
    <xf numFmtId="0" fontId="7" fillId="0" borderId="43" xfId="0" applyFont="1" applyBorder="1"/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0"/>
  <sheetViews>
    <sheetView tabSelected="1" workbookViewId="0">
      <selection activeCell="F74" sqref="F74"/>
    </sheetView>
  </sheetViews>
  <sheetFormatPr defaultRowHeight="15.75" x14ac:dyDescent="0.25"/>
  <cols>
    <col min="1" max="1" width="5.5703125" style="1" customWidth="1"/>
    <col min="2" max="2" width="29.28515625" style="56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0" t="s">
        <v>13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3" spans="1:12" x14ac:dyDescent="0.25">
      <c r="A3" s="91" t="s">
        <v>14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x14ac:dyDescent="0.25">
      <c r="A4" s="91" t="s">
        <v>55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9.75" customHeight="1" thickBot="1" x14ac:dyDescent="0.3">
      <c r="A5" s="2"/>
      <c r="B5" s="31"/>
      <c r="C5" s="92"/>
      <c r="D5" s="92"/>
      <c r="E5" s="92"/>
      <c r="F5" s="92"/>
      <c r="G5" s="3"/>
      <c r="H5" s="3"/>
    </row>
    <row r="6" spans="1:12" ht="24" customHeight="1" thickBot="1" x14ac:dyDescent="0.3">
      <c r="A6" s="93" t="s">
        <v>0</v>
      </c>
      <c r="B6" s="95" t="s">
        <v>1</v>
      </c>
      <c r="C6" s="97" t="s">
        <v>2</v>
      </c>
      <c r="D6" s="97" t="s">
        <v>16</v>
      </c>
      <c r="E6" s="87" t="s">
        <v>17</v>
      </c>
      <c r="F6" s="88"/>
      <c r="G6" s="88"/>
      <c r="H6" s="89"/>
      <c r="I6" s="87" t="s">
        <v>15</v>
      </c>
      <c r="J6" s="88"/>
      <c r="K6" s="88"/>
      <c r="L6" s="89"/>
    </row>
    <row r="7" spans="1:12" ht="33" customHeight="1" thickBot="1" x14ac:dyDescent="0.3">
      <c r="A7" s="94"/>
      <c r="B7" s="96"/>
      <c r="C7" s="98"/>
      <c r="D7" s="98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84">
        <v>1</v>
      </c>
      <c r="B8" s="81" t="s">
        <v>7</v>
      </c>
      <c r="C8" s="7" t="s">
        <v>8</v>
      </c>
      <c r="D8" s="71">
        <f>SUM(E8:H8)</f>
        <v>377.63980000000004</v>
      </c>
      <c r="E8" s="8">
        <v>109.009833</v>
      </c>
      <c r="F8" s="9">
        <v>16.756961</v>
      </c>
      <c r="G8" s="9">
        <v>94.436331999999993</v>
      </c>
      <c r="H8" s="11">
        <v>157.43667400000001</v>
      </c>
      <c r="I8" s="8"/>
      <c r="J8" s="9"/>
      <c r="K8" s="9"/>
      <c r="L8" s="11"/>
    </row>
    <row r="9" spans="1:12" x14ac:dyDescent="0.25">
      <c r="A9" s="85"/>
      <c r="B9" s="82"/>
      <c r="C9" s="12" t="s">
        <v>9</v>
      </c>
      <c r="D9" s="72">
        <f t="shared" ref="D9:D16" si="0">SUM(E9:H9)</f>
        <v>245.37528299999997</v>
      </c>
      <c r="E9" s="13">
        <v>108.704027</v>
      </c>
      <c r="F9" s="14">
        <v>16.239602000000001</v>
      </c>
      <c r="G9" s="14">
        <v>83.987821999999994</v>
      </c>
      <c r="H9" s="16">
        <v>36.443832</v>
      </c>
      <c r="I9" s="13">
        <v>218.291</v>
      </c>
      <c r="J9" s="14">
        <v>30.404</v>
      </c>
      <c r="K9" s="14">
        <v>32.697000000000003</v>
      </c>
      <c r="L9" s="16">
        <v>1.0029999999999999</v>
      </c>
    </row>
    <row r="10" spans="1:12" ht="17.25" customHeight="1" thickBot="1" x14ac:dyDescent="0.3">
      <c r="A10" s="86"/>
      <c r="B10" s="83"/>
      <c r="C10" s="17" t="s">
        <v>10</v>
      </c>
      <c r="D10" s="70">
        <f t="shared" si="0"/>
        <v>132.26451699999998</v>
      </c>
      <c r="E10" s="18">
        <v>0.30580600000000002</v>
      </c>
      <c r="F10" s="19">
        <v>0.51735900000000001</v>
      </c>
      <c r="G10" s="19">
        <v>10.448510000000001</v>
      </c>
      <c r="H10" s="21">
        <v>120.992842</v>
      </c>
      <c r="I10" s="18"/>
      <c r="J10" s="19"/>
      <c r="K10" s="19"/>
      <c r="L10" s="21"/>
    </row>
    <row r="11" spans="1:12" x14ac:dyDescent="0.25">
      <c r="A11" s="84">
        <v>2</v>
      </c>
      <c r="B11" s="81" t="s">
        <v>11</v>
      </c>
      <c r="C11" s="7" t="s">
        <v>8</v>
      </c>
      <c r="D11" s="71">
        <f t="shared" si="0"/>
        <v>1.5380120000000002</v>
      </c>
      <c r="E11" s="57"/>
      <c r="F11" s="58"/>
      <c r="G11" s="9">
        <v>1.0183690000000001</v>
      </c>
      <c r="H11" s="11">
        <v>0.51964299999999997</v>
      </c>
      <c r="I11" s="22"/>
      <c r="J11" s="23"/>
      <c r="K11" s="10"/>
      <c r="L11" s="11"/>
    </row>
    <row r="12" spans="1:12" x14ac:dyDescent="0.25">
      <c r="A12" s="85"/>
      <c r="B12" s="82"/>
      <c r="C12" s="12" t="s">
        <v>9</v>
      </c>
      <c r="D12" s="72">
        <f t="shared" si="0"/>
        <v>1.345372</v>
      </c>
      <c r="E12" s="59"/>
      <c r="F12" s="60"/>
      <c r="G12" s="14">
        <v>1.0183690000000001</v>
      </c>
      <c r="H12" s="16">
        <v>0.32700299999999999</v>
      </c>
      <c r="I12" s="24"/>
      <c r="J12" s="25"/>
      <c r="K12" s="15"/>
      <c r="L12" s="16"/>
    </row>
    <row r="13" spans="1:12" ht="17.25" customHeight="1" thickBot="1" x14ac:dyDescent="0.3">
      <c r="A13" s="86"/>
      <c r="B13" s="83"/>
      <c r="C13" s="17" t="s">
        <v>10</v>
      </c>
      <c r="D13" s="70">
        <f t="shared" si="0"/>
        <v>0.19264000000000001</v>
      </c>
      <c r="E13" s="61"/>
      <c r="F13" s="62"/>
      <c r="G13" s="19">
        <v>0</v>
      </c>
      <c r="H13" s="21">
        <v>0.19264000000000001</v>
      </c>
      <c r="I13" s="26"/>
      <c r="J13" s="27"/>
      <c r="K13" s="20"/>
      <c r="L13" s="21"/>
    </row>
    <row r="14" spans="1:12" x14ac:dyDescent="0.25">
      <c r="A14" s="84">
        <v>3</v>
      </c>
      <c r="B14" s="81" t="s">
        <v>12</v>
      </c>
      <c r="C14" s="7" t="s">
        <v>8</v>
      </c>
      <c r="D14" s="71">
        <f t="shared" si="0"/>
        <v>0.15029000000000001</v>
      </c>
      <c r="E14" s="57"/>
      <c r="F14" s="58"/>
      <c r="G14" s="9">
        <v>0.111031</v>
      </c>
      <c r="H14" s="11">
        <v>3.9259000000000002E-2</v>
      </c>
      <c r="I14" s="22"/>
      <c r="J14" s="23"/>
      <c r="K14" s="10"/>
      <c r="L14" s="28"/>
    </row>
    <row r="15" spans="1:12" x14ac:dyDescent="0.25">
      <c r="A15" s="85"/>
      <c r="B15" s="82"/>
      <c r="C15" s="12" t="s">
        <v>9</v>
      </c>
      <c r="D15" s="72">
        <f t="shared" si="0"/>
        <v>4.3179999999999998E-3</v>
      </c>
      <c r="E15" s="59"/>
      <c r="F15" s="60"/>
      <c r="G15" s="14">
        <v>4.3179999999999998E-3</v>
      </c>
      <c r="H15" s="16">
        <v>0</v>
      </c>
      <c r="I15" s="24"/>
      <c r="J15" s="25"/>
      <c r="K15" s="15"/>
      <c r="L15" s="29"/>
    </row>
    <row r="16" spans="1:12" ht="17.25" customHeight="1" thickBot="1" x14ac:dyDescent="0.3">
      <c r="A16" s="86"/>
      <c r="B16" s="83"/>
      <c r="C16" s="17" t="s">
        <v>10</v>
      </c>
      <c r="D16" s="73">
        <f t="shared" si="0"/>
        <v>0.14597199999999999</v>
      </c>
      <c r="E16" s="61"/>
      <c r="F16" s="62"/>
      <c r="G16" s="19">
        <v>0.106713</v>
      </c>
      <c r="H16" s="21">
        <v>3.9259000000000002E-2</v>
      </c>
      <c r="I16" s="26"/>
      <c r="J16" s="27"/>
      <c r="K16" s="20"/>
      <c r="L16" s="30"/>
    </row>
    <row r="17" spans="1:12" ht="16.5" thickBot="1" x14ac:dyDescent="0.3"/>
    <row r="18" spans="1:12" x14ac:dyDescent="0.25">
      <c r="A18" s="35">
        <v>4</v>
      </c>
      <c r="B18" s="67" t="s">
        <v>18</v>
      </c>
      <c r="C18" s="35" t="s">
        <v>9</v>
      </c>
      <c r="D18" s="38">
        <f>E18+F18+G18+H18</f>
        <v>1.3591000000000001E-2</v>
      </c>
      <c r="E18" s="41">
        <v>1.3591000000000001E-2</v>
      </c>
      <c r="F18" s="42"/>
      <c r="G18" s="42"/>
      <c r="H18" s="43"/>
      <c r="I18" s="50"/>
      <c r="J18" s="33"/>
      <c r="K18" s="33"/>
      <c r="L18" s="51"/>
    </row>
    <row r="19" spans="1:12" x14ac:dyDescent="0.25">
      <c r="A19" s="36">
        <v>5</v>
      </c>
      <c r="B19" s="68" t="s">
        <v>53</v>
      </c>
      <c r="C19" s="36" t="s">
        <v>9</v>
      </c>
      <c r="D19" s="39">
        <f t="shared" ref="D19:D58" si="1">E19+F19+G19+H19</f>
        <v>1.187E-2</v>
      </c>
      <c r="E19" s="44">
        <v>1.187E-2</v>
      </c>
      <c r="F19" s="45"/>
      <c r="G19" s="45"/>
      <c r="H19" s="46"/>
      <c r="I19" s="52"/>
      <c r="J19" s="32"/>
      <c r="K19" s="32"/>
      <c r="L19" s="53"/>
    </row>
    <row r="20" spans="1:12" x14ac:dyDescent="0.25">
      <c r="A20" s="36">
        <v>6</v>
      </c>
      <c r="B20" s="68" t="s">
        <v>19</v>
      </c>
      <c r="C20" s="36" t="s">
        <v>9</v>
      </c>
      <c r="D20" s="39">
        <f t="shared" si="1"/>
        <v>1.0702E-2</v>
      </c>
      <c r="E20" s="44">
        <v>1.0702E-2</v>
      </c>
      <c r="F20" s="45"/>
      <c r="G20" s="45"/>
      <c r="H20" s="46"/>
      <c r="I20" s="52"/>
      <c r="J20" s="32"/>
      <c r="K20" s="32"/>
      <c r="L20" s="53"/>
    </row>
    <row r="21" spans="1:12" ht="30" x14ac:dyDescent="0.25">
      <c r="A21" s="36">
        <v>7</v>
      </c>
      <c r="B21" s="68" t="s">
        <v>20</v>
      </c>
      <c r="C21" s="36" t="s">
        <v>9</v>
      </c>
      <c r="D21" s="39">
        <f t="shared" si="1"/>
        <v>6.0010000000000003E-3</v>
      </c>
      <c r="E21" s="44">
        <v>6.0010000000000003E-3</v>
      </c>
      <c r="F21" s="45"/>
      <c r="G21" s="45"/>
      <c r="H21" s="46"/>
      <c r="I21" s="52"/>
      <c r="J21" s="32"/>
      <c r="K21" s="32"/>
      <c r="L21" s="53"/>
    </row>
    <row r="22" spans="1:12" ht="30" x14ac:dyDescent="0.25">
      <c r="A22" s="36">
        <v>8</v>
      </c>
      <c r="B22" s="68" t="s">
        <v>21</v>
      </c>
      <c r="C22" s="36" t="s">
        <v>9</v>
      </c>
      <c r="D22" s="39">
        <f t="shared" si="1"/>
        <v>1.9710999999999999E-2</v>
      </c>
      <c r="E22" s="44">
        <v>1.9710999999999999E-2</v>
      </c>
      <c r="F22" s="45"/>
      <c r="G22" s="45"/>
      <c r="H22" s="46"/>
      <c r="I22" s="52"/>
      <c r="J22" s="32"/>
      <c r="K22" s="32"/>
      <c r="L22" s="53"/>
    </row>
    <row r="23" spans="1:12" x14ac:dyDescent="0.25">
      <c r="A23" s="36">
        <v>9</v>
      </c>
      <c r="B23" s="68" t="s">
        <v>22</v>
      </c>
      <c r="C23" s="36" t="s">
        <v>9</v>
      </c>
      <c r="D23" s="39">
        <f t="shared" si="1"/>
        <v>4.4223999999999999E-2</v>
      </c>
      <c r="E23" s="44">
        <v>4.4223999999999999E-2</v>
      </c>
      <c r="F23" s="45"/>
      <c r="G23" s="45"/>
      <c r="H23" s="46"/>
      <c r="I23" s="52"/>
      <c r="J23" s="32"/>
      <c r="K23" s="32"/>
      <c r="L23" s="53"/>
    </row>
    <row r="24" spans="1:12" ht="30" x14ac:dyDescent="0.25">
      <c r="A24" s="36">
        <v>10</v>
      </c>
      <c r="B24" s="68" t="s">
        <v>23</v>
      </c>
      <c r="C24" s="36" t="s">
        <v>9</v>
      </c>
      <c r="D24" s="39">
        <f t="shared" si="1"/>
        <v>9.1810000000000003E-2</v>
      </c>
      <c r="E24" s="44"/>
      <c r="F24" s="45">
        <v>9.1810000000000003E-2</v>
      </c>
      <c r="G24" s="45"/>
      <c r="H24" s="46"/>
      <c r="I24" s="52"/>
      <c r="J24" s="32"/>
      <c r="K24" s="32"/>
      <c r="L24" s="53"/>
    </row>
    <row r="25" spans="1:12" ht="30" x14ac:dyDescent="0.25">
      <c r="A25" s="36">
        <v>11</v>
      </c>
      <c r="B25" s="68" t="s">
        <v>24</v>
      </c>
      <c r="C25" s="36" t="s">
        <v>9</v>
      </c>
      <c r="D25" s="39">
        <f t="shared" si="1"/>
        <v>0.28076499999999999</v>
      </c>
      <c r="E25" s="44">
        <v>0.26613999999999999</v>
      </c>
      <c r="F25" s="45"/>
      <c r="G25" s="45">
        <v>1.4625000000000001E-2</v>
      </c>
      <c r="H25" s="46"/>
      <c r="I25" s="52"/>
      <c r="J25" s="32"/>
      <c r="K25" s="32"/>
      <c r="L25" s="53"/>
    </row>
    <row r="26" spans="1:12" x14ac:dyDescent="0.25">
      <c r="A26" s="36">
        <v>12</v>
      </c>
      <c r="B26" s="68" t="s">
        <v>25</v>
      </c>
      <c r="C26" s="36" t="s">
        <v>9</v>
      </c>
      <c r="D26" s="39">
        <f t="shared" si="1"/>
        <v>3.4929000000000002E-2</v>
      </c>
      <c r="E26" s="44">
        <v>1.1390000000000001E-2</v>
      </c>
      <c r="F26" s="45"/>
      <c r="G26" s="45">
        <v>2.3539000000000001E-2</v>
      </c>
      <c r="H26" s="46"/>
      <c r="I26" s="52"/>
      <c r="J26" s="32"/>
      <c r="K26" s="32"/>
      <c r="L26" s="53"/>
    </row>
    <row r="27" spans="1:12" ht="33" customHeight="1" x14ac:dyDescent="0.25">
      <c r="A27" s="36">
        <v>13</v>
      </c>
      <c r="B27" s="68" t="s">
        <v>26</v>
      </c>
      <c r="C27" s="36" t="s">
        <v>9</v>
      </c>
      <c r="D27" s="39">
        <f t="shared" si="1"/>
        <v>1.7635000000000001E-2</v>
      </c>
      <c r="E27" s="44">
        <v>1.7635000000000001E-2</v>
      </c>
      <c r="F27" s="45"/>
      <c r="G27" s="45"/>
      <c r="H27" s="46"/>
      <c r="I27" s="52"/>
      <c r="J27" s="32"/>
      <c r="K27" s="32"/>
      <c r="L27" s="53"/>
    </row>
    <row r="28" spans="1:12" x14ac:dyDescent="0.25">
      <c r="A28" s="36">
        <v>14</v>
      </c>
      <c r="B28" s="68" t="s">
        <v>27</v>
      </c>
      <c r="C28" s="36" t="s">
        <v>9</v>
      </c>
      <c r="D28" s="39">
        <f t="shared" si="1"/>
        <v>3.4459999999999998E-3</v>
      </c>
      <c r="E28" s="44">
        <v>3.4459999999999998E-3</v>
      </c>
      <c r="F28" s="45"/>
      <c r="G28" s="45"/>
      <c r="H28" s="46"/>
      <c r="I28" s="52"/>
      <c r="J28" s="32"/>
      <c r="K28" s="32"/>
      <c r="L28" s="53"/>
    </row>
    <row r="29" spans="1:12" x14ac:dyDescent="0.25">
      <c r="A29" s="36">
        <v>15</v>
      </c>
      <c r="B29" s="68" t="s">
        <v>28</v>
      </c>
      <c r="C29" s="36" t="s">
        <v>9</v>
      </c>
      <c r="D29" s="39">
        <f t="shared" si="1"/>
        <v>1.4083E-2</v>
      </c>
      <c r="E29" s="44">
        <v>1.4083E-2</v>
      </c>
      <c r="F29" s="45"/>
      <c r="G29" s="45"/>
      <c r="H29" s="46"/>
      <c r="I29" s="52"/>
      <c r="J29" s="32"/>
      <c r="K29" s="32"/>
      <c r="L29" s="53"/>
    </row>
    <row r="30" spans="1:12" ht="45" x14ac:dyDescent="0.25">
      <c r="A30" s="36">
        <v>16</v>
      </c>
      <c r="B30" s="68" t="s">
        <v>29</v>
      </c>
      <c r="C30" s="36" t="s">
        <v>9</v>
      </c>
      <c r="D30" s="39">
        <f t="shared" si="1"/>
        <v>0.14732400000000001</v>
      </c>
      <c r="E30" s="44">
        <v>3.8174E-2</v>
      </c>
      <c r="F30" s="45"/>
      <c r="G30" s="45">
        <v>0.10915</v>
      </c>
      <c r="H30" s="46"/>
      <c r="I30" s="52"/>
      <c r="J30" s="32"/>
      <c r="K30" s="32"/>
      <c r="L30" s="53"/>
    </row>
    <row r="31" spans="1:12" x14ac:dyDescent="0.25">
      <c r="A31" s="36">
        <v>17</v>
      </c>
      <c r="B31" s="68" t="s">
        <v>56</v>
      </c>
      <c r="C31" s="36" t="s">
        <v>9</v>
      </c>
      <c r="D31" s="39">
        <f t="shared" si="1"/>
        <v>6.0700000000000001E-4</v>
      </c>
      <c r="E31" s="44"/>
      <c r="F31" s="45"/>
      <c r="G31" s="45">
        <v>6.0700000000000001E-4</v>
      </c>
      <c r="H31" s="46"/>
      <c r="I31" s="52"/>
      <c r="J31" s="32"/>
      <c r="K31" s="32"/>
      <c r="L31" s="53"/>
    </row>
    <row r="32" spans="1:12" x14ac:dyDescent="0.25">
      <c r="A32" s="36">
        <v>18</v>
      </c>
      <c r="B32" s="68" t="s">
        <v>57</v>
      </c>
      <c r="C32" s="36" t="s">
        <v>9</v>
      </c>
      <c r="D32" s="39">
        <f t="shared" si="1"/>
        <v>4.2095999999999995E-2</v>
      </c>
      <c r="E32" s="44"/>
      <c r="F32" s="45"/>
      <c r="G32" s="45">
        <v>4.2077999999999997E-2</v>
      </c>
      <c r="H32" s="46">
        <v>1.8E-5</v>
      </c>
      <c r="I32" s="52"/>
      <c r="J32" s="32"/>
      <c r="K32" s="32"/>
      <c r="L32" s="53"/>
    </row>
    <row r="33" spans="1:12" ht="30" x14ac:dyDescent="0.25">
      <c r="A33" s="36">
        <v>19</v>
      </c>
      <c r="B33" s="68" t="s">
        <v>31</v>
      </c>
      <c r="C33" s="36" t="s">
        <v>9</v>
      </c>
      <c r="D33" s="39">
        <f t="shared" si="1"/>
        <v>7.9475000000000004E-2</v>
      </c>
      <c r="E33" s="44">
        <v>7.9475000000000004E-2</v>
      </c>
      <c r="F33" s="45"/>
      <c r="G33" s="45"/>
      <c r="H33" s="46"/>
      <c r="I33" s="52"/>
      <c r="J33" s="32"/>
      <c r="K33" s="32"/>
      <c r="L33" s="53"/>
    </row>
    <row r="34" spans="1:12" x14ac:dyDescent="0.25">
      <c r="A34" s="36">
        <v>20</v>
      </c>
      <c r="B34" s="68" t="s">
        <v>32</v>
      </c>
      <c r="C34" s="36" t="s">
        <v>9</v>
      </c>
      <c r="D34" s="39">
        <f t="shared" si="1"/>
        <v>22.653737</v>
      </c>
      <c r="E34" s="44">
        <v>19.099959999999999</v>
      </c>
      <c r="F34" s="45">
        <v>2.17685</v>
      </c>
      <c r="G34" s="45">
        <v>1.3744069999999999</v>
      </c>
      <c r="H34" s="46">
        <v>2.5200000000000001E-3</v>
      </c>
      <c r="I34" s="52"/>
      <c r="J34" s="32"/>
      <c r="K34" s="32"/>
      <c r="L34" s="53"/>
    </row>
    <row r="35" spans="1:12" ht="45" x14ac:dyDescent="0.25">
      <c r="A35" s="36">
        <v>21</v>
      </c>
      <c r="B35" s="68" t="s">
        <v>33</v>
      </c>
      <c r="C35" s="36" t="s">
        <v>9</v>
      </c>
      <c r="D35" s="39">
        <f t="shared" si="1"/>
        <v>3.0440999999999999E-2</v>
      </c>
      <c r="E35" s="44"/>
      <c r="F35" s="45"/>
      <c r="G35" s="45">
        <v>3.0440999999999999E-2</v>
      </c>
      <c r="H35" s="46"/>
      <c r="I35" s="52"/>
      <c r="J35" s="32"/>
      <c r="K35" s="32"/>
      <c r="L35" s="53"/>
    </row>
    <row r="36" spans="1:12" ht="45" x14ac:dyDescent="0.25">
      <c r="A36" s="36">
        <v>22</v>
      </c>
      <c r="B36" s="68" t="s">
        <v>34</v>
      </c>
      <c r="C36" s="36" t="s">
        <v>9</v>
      </c>
      <c r="D36" s="39">
        <f t="shared" si="1"/>
        <v>4.0910000000000002E-2</v>
      </c>
      <c r="E36" s="44">
        <v>1.8349000000000001E-2</v>
      </c>
      <c r="F36" s="45"/>
      <c r="G36" s="45">
        <v>2.2561000000000001E-2</v>
      </c>
      <c r="H36" s="46"/>
      <c r="I36" s="52"/>
      <c r="J36" s="32"/>
      <c r="K36" s="32"/>
      <c r="L36" s="53"/>
    </row>
    <row r="37" spans="1:12" ht="45" x14ac:dyDescent="0.25">
      <c r="A37" s="36">
        <v>23</v>
      </c>
      <c r="B37" s="68" t="s">
        <v>35</v>
      </c>
      <c r="C37" s="36" t="s">
        <v>9</v>
      </c>
      <c r="D37" s="39">
        <f t="shared" si="1"/>
        <v>1.8134999999999998E-2</v>
      </c>
      <c r="E37" s="44"/>
      <c r="F37" s="45"/>
      <c r="G37" s="45">
        <v>1.8065999999999999E-2</v>
      </c>
      <c r="H37" s="46">
        <v>6.8999999999999997E-5</v>
      </c>
      <c r="I37" s="52"/>
      <c r="J37" s="32"/>
      <c r="K37" s="32"/>
      <c r="L37" s="53"/>
    </row>
    <row r="38" spans="1:12" ht="30" x14ac:dyDescent="0.25">
      <c r="A38" s="36">
        <v>24</v>
      </c>
      <c r="B38" s="68" t="s">
        <v>36</v>
      </c>
      <c r="C38" s="36" t="s">
        <v>9</v>
      </c>
      <c r="D38" s="39">
        <f t="shared" si="1"/>
        <v>8.8302000000000005E-2</v>
      </c>
      <c r="E38" s="44">
        <v>7.5897000000000006E-2</v>
      </c>
      <c r="F38" s="45">
        <v>1.2404999999999999E-2</v>
      </c>
      <c r="G38" s="45"/>
      <c r="H38" s="46"/>
      <c r="I38" s="52"/>
      <c r="J38" s="32"/>
      <c r="K38" s="32"/>
      <c r="L38" s="53"/>
    </row>
    <row r="39" spans="1:12" x14ac:dyDescent="0.25">
      <c r="A39" s="36">
        <v>25</v>
      </c>
      <c r="B39" s="68" t="s">
        <v>37</v>
      </c>
      <c r="C39" s="36" t="s">
        <v>9</v>
      </c>
      <c r="D39" s="39">
        <f t="shared" si="1"/>
        <v>0.79259099999999993</v>
      </c>
      <c r="E39" s="44">
        <v>0.59985999999999995</v>
      </c>
      <c r="F39" s="45">
        <v>0.124072</v>
      </c>
      <c r="G39" s="45">
        <v>6.8658999999999998E-2</v>
      </c>
      <c r="H39" s="46"/>
      <c r="I39" s="52"/>
      <c r="J39" s="32"/>
      <c r="K39" s="32"/>
      <c r="L39" s="53"/>
    </row>
    <row r="40" spans="1:12" ht="45" x14ac:dyDescent="0.25">
      <c r="A40" s="36">
        <v>26</v>
      </c>
      <c r="B40" s="68" t="s">
        <v>38</v>
      </c>
      <c r="C40" s="36" t="s">
        <v>9</v>
      </c>
      <c r="D40" s="39">
        <f t="shared" si="1"/>
        <v>0.134488</v>
      </c>
      <c r="E40" s="44">
        <v>0.112568</v>
      </c>
      <c r="F40" s="45">
        <v>1.4790000000000001E-3</v>
      </c>
      <c r="G40" s="45">
        <v>1.9366999999999999E-2</v>
      </c>
      <c r="H40" s="46">
        <v>1.0740000000000001E-3</v>
      </c>
      <c r="I40" s="52"/>
      <c r="J40" s="32"/>
      <c r="K40" s="32"/>
      <c r="L40" s="53"/>
    </row>
    <row r="41" spans="1:12" ht="30" x14ac:dyDescent="0.25">
      <c r="A41" s="36">
        <v>27</v>
      </c>
      <c r="B41" s="68" t="s">
        <v>39</v>
      </c>
      <c r="C41" s="36" t="s">
        <v>9</v>
      </c>
      <c r="D41" s="39">
        <f t="shared" si="1"/>
        <v>2.8898E-2</v>
      </c>
      <c r="E41" s="44">
        <v>6.2899999999999996E-3</v>
      </c>
      <c r="F41" s="45">
        <v>7.6290000000000004E-3</v>
      </c>
      <c r="G41" s="45">
        <v>1.4978999999999999E-2</v>
      </c>
      <c r="H41" s="46"/>
      <c r="I41" s="52"/>
      <c r="J41" s="32"/>
      <c r="K41" s="32"/>
      <c r="L41" s="53"/>
    </row>
    <row r="42" spans="1:12" x14ac:dyDescent="0.25">
      <c r="A42" s="36">
        <v>28</v>
      </c>
      <c r="B42" s="68" t="s">
        <v>40</v>
      </c>
      <c r="C42" s="36" t="s">
        <v>9</v>
      </c>
      <c r="D42" s="39">
        <f t="shared" si="1"/>
        <v>1.1516E-2</v>
      </c>
      <c r="E42" s="44"/>
      <c r="F42" s="45"/>
      <c r="G42" s="45">
        <v>1.1516E-2</v>
      </c>
      <c r="H42" s="46"/>
      <c r="I42" s="52"/>
      <c r="J42" s="32"/>
      <c r="K42" s="32"/>
      <c r="L42" s="53"/>
    </row>
    <row r="43" spans="1:12" x14ac:dyDescent="0.25">
      <c r="A43" s="36">
        <v>29</v>
      </c>
      <c r="B43" s="68" t="s">
        <v>41</v>
      </c>
      <c r="C43" s="36" t="s">
        <v>9</v>
      </c>
      <c r="D43" s="39">
        <f t="shared" si="1"/>
        <v>0.34282099999999999</v>
      </c>
      <c r="E43" s="44">
        <v>0.24540899999999999</v>
      </c>
      <c r="F43" s="45">
        <v>7.6072000000000001E-2</v>
      </c>
      <c r="G43" s="45">
        <v>2.1273E-2</v>
      </c>
      <c r="H43" s="46">
        <v>6.7000000000000002E-5</v>
      </c>
      <c r="I43" s="52"/>
      <c r="J43" s="32"/>
      <c r="K43" s="32"/>
      <c r="L43" s="53"/>
    </row>
    <row r="44" spans="1:12" ht="30" x14ac:dyDescent="0.25">
      <c r="A44" s="36">
        <v>30</v>
      </c>
      <c r="B44" s="68" t="s">
        <v>42</v>
      </c>
      <c r="C44" s="36" t="s">
        <v>9</v>
      </c>
      <c r="D44" s="39">
        <f t="shared" si="1"/>
        <v>0.191417</v>
      </c>
      <c r="E44" s="44"/>
      <c r="F44" s="45">
        <v>8.7270000000000004E-3</v>
      </c>
      <c r="G44" s="45">
        <v>0.178957</v>
      </c>
      <c r="H44" s="46">
        <v>3.7330000000000002E-3</v>
      </c>
      <c r="I44" s="52"/>
      <c r="J44" s="32"/>
      <c r="K44" s="32"/>
      <c r="L44" s="53"/>
    </row>
    <row r="45" spans="1:12" ht="45" x14ac:dyDescent="0.25">
      <c r="A45" s="36">
        <v>31</v>
      </c>
      <c r="B45" s="68" t="s">
        <v>43</v>
      </c>
      <c r="C45" s="36" t="s">
        <v>9</v>
      </c>
      <c r="D45" s="39">
        <f t="shared" si="1"/>
        <v>5.8193999999999996E-2</v>
      </c>
      <c r="E45" s="44">
        <v>1.2336E-2</v>
      </c>
      <c r="F45" s="45"/>
      <c r="G45" s="45">
        <v>3.8754999999999998E-2</v>
      </c>
      <c r="H45" s="46">
        <v>7.1029999999999999E-3</v>
      </c>
      <c r="I45" s="52"/>
      <c r="J45" s="32"/>
      <c r="K45" s="32"/>
      <c r="L45" s="53"/>
    </row>
    <row r="46" spans="1:12" x14ac:dyDescent="0.25">
      <c r="A46" s="36">
        <v>32</v>
      </c>
      <c r="B46" s="68" t="s">
        <v>30</v>
      </c>
      <c r="C46" s="36" t="s">
        <v>9</v>
      </c>
      <c r="D46" s="39">
        <f t="shared" si="1"/>
        <v>0.114785</v>
      </c>
      <c r="E46" s="44">
        <v>9.8794999999999994E-2</v>
      </c>
      <c r="F46" s="45"/>
      <c r="G46" s="45">
        <v>1.5990000000000001E-2</v>
      </c>
      <c r="H46" s="46"/>
      <c r="I46" s="52"/>
      <c r="J46" s="32"/>
      <c r="K46" s="32"/>
      <c r="L46" s="53"/>
    </row>
    <row r="47" spans="1:12" x14ac:dyDescent="0.25">
      <c r="A47" s="36">
        <v>33</v>
      </c>
      <c r="B47" s="68" t="s">
        <v>44</v>
      </c>
      <c r="C47" s="36" t="s">
        <v>9</v>
      </c>
      <c r="D47" s="39">
        <f t="shared" si="1"/>
        <v>2.043E-2</v>
      </c>
      <c r="E47" s="44">
        <v>2.0319E-2</v>
      </c>
      <c r="F47" s="45"/>
      <c r="G47" s="45">
        <v>1.11E-4</v>
      </c>
      <c r="H47" s="46"/>
      <c r="I47" s="52"/>
      <c r="J47" s="32"/>
      <c r="K47" s="32"/>
      <c r="L47" s="53"/>
    </row>
    <row r="48" spans="1:12" x14ac:dyDescent="0.25">
      <c r="A48" s="36">
        <v>34</v>
      </c>
      <c r="B48" s="68" t="s">
        <v>58</v>
      </c>
      <c r="C48" s="36" t="s">
        <v>9</v>
      </c>
      <c r="D48" s="39">
        <f t="shared" si="1"/>
        <v>2.9406000000000002E-2</v>
      </c>
      <c r="E48" s="44">
        <v>1.0269999999999999E-3</v>
      </c>
      <c r="F48" s="45"/>
      <c r="G48" s="45">
        <v>2.8379000000000001E-2</v>
      </c>
      <c r="H48" s="46"/>
      <c r="I48" s="52"/>
      <c r="J48" s="32"/>
      <c r="K48" s="32"/>
      <c r="L48" s="53"/>
    </row>
    <row r="49" spans="1:12" x14ac:dyDescent="0.25">
      <c r="A49" s="36">
        <v>35</v>
      </c>
      <c r="B49" s="68" t="s">
        <v>45</v>
      </c>
      <c r="C49" s="36" t="s">
        <v>9</v>
      </c>
      <c r="D49" s="39">
        <f t="shared" si="1"/>
        <v>2.4281E-2</v>
      </c>
      <c r="E49" s="44">
        <v>2.2138000000000001E-2</v>
      </c>
      <c r="F49" s="45"/>
      <c r="G49" s="45">
        <v>2.1429999999999999E-3</v>
      </c>
      <c r="H49" s="46"/>
      <c r="I49" s="52"/>
      <c r="J49" s="32"/>
      <c r="K49" s="32"/>
      <c r="L49" s="53"/>
    </row>
    <row r="50" spans="1:12" ht="30" x14ac:dyDescent="0.25">
      <c r="A50" s="36">
        <v>36</v>
      </c>
      <c r="B50" s="68" t="s">
        <v>46</v>
      </c>
      <c r="C50" s="36" t="s">
        <v>9</v>
      </c>
      <c r="D50" s="39">
        <f t="shared" si="1"/>
        <v>0.14398</v>
      </c>
      <c r="E50" s="44">
        <v>0.10236199999999999</v>
      </c>
      <c r="F50" s="45"/>
      <c r="G50" s="45">
        <v>4.1618000000000002E-2</v>
      </c>
      <c r="H50" s="46"/>
      <c r="I50" s="52"/>
      <c r="J50" s="32"/>
      <c r="K50" s="32"/>
      <c r="L50" s="53"/>
    </row>
    <row r="51" spans="1:12" x14ac:dyDescent="0.25">
      <c r="A51" s="36">
        <v>37</v>
      </c>
      <c r="B51" s="68" t="s">
        <v>47</v>
      </c>
      <c r="C51" s="36" t="s">
        <v>9</v>
      </c>
      <c r="D51" s="39">
        <f t="shared" si="1"/>
        <v>7.6567999999999997E-2</v>
      </c>
      <c r="E51" s="44">
        <v>1.6980000000000001E-3</v>
      </c>
      <c r="F51" s="45">
        <v>5.7470000000000004E-3</v>
      </c>
      <c r="G51" s="45">
        <v>6.9123000000000004E-2</v>
      </c>
      <c r="H51" s="46"/>
      <c r="I51" s="52"/>
      <c r="J51" s="32"/>
      <c r="K51" s="32"/>
      <c r="L51" s="53"/>
    </row>
    <row r="52" spans="1:12" x14ac:dyDescent="0.25">
      <c r="A52" s="36">
        <v>38</v>
      </c>
      <c r="B52" s="68" t="s">
        <v>48</v>
      </c>
      <c r="C52" s="36" t="s">
        <v>9</v>
      </c>
      <c r="D52" s="39">
        <f t="shared" si="1"/>
        <v>4.7546999999999999E-2</v>
      </c>
      <c r="E52" s="44"/>
      <c r="F52" s="45"/>
      <c r="G52" s="45">
        <v>4.7546999999999999E-2</v>
      </c>
      <c r="H52" s="46"/>
      <c r="I52" s="52"/>
      <c r="J52" s="32"/>
      <c r="K52" s="32"/>
      <c r="L52" s="53"/>
    </row>
    <row r="53" spans="1:12" x14ac:dyDescent="0.25">
      <c r="A53" s="36">
        <v>39</v>
      </c>
      <c r="B53" s="68" t="s">
        <v>49</v>
      </c>
      <c r="C53" s="36" t="s">
        <v>9</v>
      </c>
      <c r="D53" s="39">
        <f t="shared" si="1"/>
        <v>0.16062199999999999</v>
      </c>
      <c r="E53" s="44"/>
      <c r="F53" s="45">
        <v>4.1210999999999998E-2</v>
      </c>
      <c r="G53" s="45">
        <v>0.119411</v>
      </c>
      <c r="H53" s="46"/>
      <c r="I53" s="52"/>
      <c r="J53" s="32"/>
      <c r="K53" s="32"/>
      <c r="L53" s="53"/>
    </row>
    <row r="54" spans="1:12" x14ac:dyDescent="0.25">
      <c r="A54" s="36">
        <v>40</v>
      </c>
      <c r="B54" s="68" t="s">
        <v>50</v>
      </c>
      <c r="C54" s="36" t="s">
        <v>9</v>
      </c>
      <c r="D54" s="39">
        <f t="shared" si="1"/>
        <v>0.84612799999999999</v>
      </c>
      <c r="E54" s="44">
        <v>8.4625000000000006E-2</v>
      </c>
      <c r="F54" s="45">
        <v>0.21724299999999999</v>
      </c>
      <c r="G54" s="45">
        <v>0.54425999999999997</v>
      </c>
      <c r="H54" s="46"/>
      <c r="I54" s="52"/>
      <c r="J54" s="32"/>
      <c r="K54" s="32"/>
      <c r="L54" s="53"/>
    </row>
    <row r="55" spans="1:12" x14ac:dyDescent="0.25">
      <c r="A55" s="36">
        <v>41</v>
      </c>
      <c r="B55" s="68" t="s">
        <v>51</v>
      </c>
      <c r="C55" s="36" t="s">
        <v>9</v>
      </c>
      <c r="D55" s="39">
        <f t="shared" si="1"/>
        <v>9.5630999999999994E-2</v>
      </c>
      <c r="E55" s="44">
        <v>9.3040999999999999E-2</v>
      </c>
      <c r="F55" s="45"/>
      <c r="G55" s="45">
        <v>2.5899999999999999E-3</v>
      </c>
      <c r="H55" s="46"/>
      <c r="I55" s="52"/>
      <c r="J55" s="32"/>
      <c r="K55" s="32"/>
      <c r="L55" s="53"/>
    </row>
    <row r="56" spans="1:12" x14ac:dyDescent="0.25">
      <c r="A56" s="36">
        <v>42</v>
      </c>
      <c r="B56" s="74" t="s">
        <v>52</v>
      </c>
      <c r="C56" s="36" t="s">
        <v>9</v>
      </c>
      <c r="D56" s="39">
        <f t="shared" si="1"/>
        <v>0.37381699999999995</v>
      </c>
      <c r="E56" s="75">
        <v>0.36162499999999997</v>
      </c>
      <c r="F56" s="76"/>
      <c r="G56" s="76">
        <v>1.2192E-2</v>
      </c>
      <c r="H56" s="77"/>
      <c r="I56" s="78"/>
      <c r="J56" s="79"/>
      <c r="K56" s="79"/>
      <c r="L56" s="80"/>
    </row>
    <row r="57" spans="1:12" x14ac:dyDescent="0.25">
      <c r="A57" s="36">
        <v>43</v>
      </c>
      <c r="B57" s="74" t="s">
        <v>54</v>
      </c>
      <c r="C57" s="36" t="s">
        <v>9</v>
      </c>
      <c r="D57" s="39">
        <f t="shared" si="1"/>
        <v>3.8988160000000001</v>
      </c>
      <c r="E57" s="75">
        <v>3.8988160000000001</v>
      </c>
      <c r="F57" s="76"/>
      <c r="G57" s="76"/>
      <c r="H57" s="77"/>
      <c r="I57" s="78"/>
      <c r="J57" s="79"/>
      <c r="K57" s="79"/>
      <c r="L57" s="80"/>
    </row>
    <row r="58" spans="1:12" ht="16.5" thickBot="1" x14ac:dyDescent="0.3">
      <c r="A58" s="37">
        <v>44</v>
      </c>
      <c r="B58" s="69" t="s">
        <v>59</v>
      </c>
      <c r="C58" s="37" t="s">
        <v>9</v>
      </c>
      <c r="D58" s="40">
        <f t="shared" si="1"/>
        <v>0.19357199999999999</v>
      </c>
      <c r="E58" s="47"/>
      <c r="F58" s="48"/>
      <c r="G58" s="48">
        <v>0.19357199999999999</v>
      </c>
      <c r="H58" s="49"/>
      <c r="I58" s="54"/>
      <c r="J58" s="34"/>
      <c r="K58" s="34"/>
      <c r="L58" s="55"/>
    </row>
    <row r="59" spans="1:12" ht="15" customHeight="1" x14ac:dyDescent="0.25"/>
    <row r="60" spans="1:12" x14ac:dyDescent="0.25">
      <c r="A60" s="63"/>
      <c r="B60" s="64"/>
      <c r="C60" s="65"/>
      <c r="D60" s="66"/>
      <c r="E60" s="66"/>
      <c r="F60" s="66"/>
      <c r="G60" s="66"/>
    </row>
  </sheetData>
  <mergeCells count="16">
    <mergeCell ref="I6:L6"/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  <mergeCell ref="B11:B13"/>
    <mergeCell ref="B14:B16"/>
    <mergeCell ref="B8:B10"/>
    <mergeCell ref="A11:A13"/>
    <mergeCell ref="A14:A16"/>
  </mergeCells>
  <printOptions horizontalCentered="1"/>
  <pageMargins left="0.39370078740157483" right="0" top="0.19685039370078741" bottom="0.19685039370078741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17</vt:lpstr>
      <vt:lpstr>'январь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Зайцева Наталия Михайловна</cp:lastModifiedBy>
  <cp:lastPrinted>2016-12-12T08:06:12Z</cp:lastPrinted>
  <dcterms:created xsi:type="dcterms:W3CDTF">2016-07-13T10:20:16Z</dcterms:created>
  <dcterms:modified xsi:type="dcterms:W3CDTF">2017-02-10T10:35:19Z</dcterms:modified>
</cp:coreProperties>
</file>