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7555" windowHeight="12315"/>
  </bookViews>
  <sheets>
    <sheet name="июнь17" sheetId="1" r:id="rId1"/>
  </sheets>
  <definedNames>
    <definedName name="_xlnm.Print_Area" localSheetId="0">июнь17!$A$1:$L$59</definedName>
  </definedNames>
  <calcPr calcId="145621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<sst xmlns="http://schemas.openxmlformats.org/spreadsheetml/2006/main" count="111" uniqueCount="60">
  <si>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</si>
  <si>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</si>
  <si>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Июнь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</si>
  <si>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</si>
  <si>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</si>
  <si>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</si>
  <si>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</si>
  <si>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</si>
  <si>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</si>
  <si>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</si>
  <si>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</si>
  <si>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</si>
  <si>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</si>
  <si>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</si>
  <si>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</si>
  <si>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</si>
  <si>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</si>
  <si>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</si>
  <si>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ЗАО "СПГЭС"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</si>
  <si>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</si>
  <si>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</si>
  <si>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</si>
  <si>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</si>
  <si>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</si>
  <si>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</si>
  <si>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</si>
  <si>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</si>
  <si>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</si>
  <si>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"Родина"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</si>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</sst>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9" applyNumberFormat="0" applyAlignment="0" applyProtection="0"/>
    <xf numFmtId="0" fontId="12" fillId="20" borderId="40" applyNumberFormat="0" applyAlignment="0" applyProtection="0"/>
    <xf numFmtId="0" fontId="13" fillId="20" borderId="39" applyNumberFormat="0" applyAlignment="0" applyProtection="0"/>
    <xf numFmtId="0" fontId="14" fillId="0" borderId="41" applyNumberFormat="0" applyFill="0" applyAlignment="0" applyProtection="0"/>
    <xf numFmtId="0" fontId="15" fillId="0" borderId="42" applyNumberFormat="0" applyFill="0" applyAlignment="0" applyProtection="0"/>
    <xf numFmtId="0" fontId="16" fillId="0" borderId="43" applyNumberFormat="0" applyFill="0" applyAlignment="0" applyProtection="0"/>
    <xf numFmtId="0" fontId="16" fillId="0" borderId="0" applyNumberFormat="0" applyFill="0" applyBorder="0" applyAlignment="0" applyProtection="0"/>
    <xf numFmtId="4" fontId="17" fillId="21" borderId="20" applyBorder="0">
      <alignment horizontal="right"/>
    </xf>
    <xf numFmtId="0" fontId="18" fillId="0" borderId="44" applyNumberFormat="0" applyFill="0" applyAlignment="0" applyProtection="0"/>
    <xf numFmtId="0" fontId="19" fillId="22" borderId="45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6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24" borderId="46" applyNumberFormat="0" applyFont="0" applyAlignment="0" applyProtection="0"/>
    <xf numFmtId="0" fontId="25" fillId="0" borderId="47" applyNumberFormat="0" applyFill="0" applyAlignment="0" applyProtection="0"/>
    <xf numFmtId="0" fontId="3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98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1" fillId="0" borderId="12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center" vertical="center"/>
    </xf>
    <xf numFmtId="164" fontId="4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1" fillId="0" borderId="17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164" fontId="4" fillId="0" borderId="21" xfId="1" applyNumberFormat="1" applyFont="1" applyFill="1" applyBorder="1" applyAlignment="1">
      <alignment horizontal="center" vertical="center"/>
    </xf>
    <xf numFmtId="164" fontId="4" fillId="0" borderId="22" xfId="1" applyNumberFormat="1" applyFont="1" applyFill="1" applyBorder="1" applyAlignment="1">
      <alignment horizontal="center" vertical="center"/>
    </xf>
    <xf numFmtId="164" fontId="4" fillId="0" borderId="23" xfId="1" applyNumberFormat="1" applyFont="1" applyFill="1" applyBorder="1" applyAlignment="1">
      <alignment horizontal="center" vertical="center"/>
    </xf>
    <xf numFmtId="164" fontId="4" fillId="0" borderId="24" xfId="1" applyNumberFormat="1" applyFont="1" applyFill="1" applyBorder="1" applyAlignment="1">
      <alignment horizontal="center" vertical="center"/>
    </xf>
    <xf numFmtId="49" fontId="4" fillId="0" borderId="25" xfId="1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horizontal="center" vertical="center" wrapText="1"/>
    </xf>
    <xf numFmtId="164" fontId="1" fillId="0" borderId="27" xfId="1" applyNumberFormat="1" applyFont="1" applyFill="1" applyBorder="1" applyAlignment="1">
      <alignment horizontal="center" vertical="center"/>
    </xf>
    <xf numFmtId="164" fontId="4" fillId="0" borderId="28" xfId="1" applyNumberFormat="1" applyFont="1" applyFill="1" applyBorder="1" applyAlignment="1">
      <alignment horizontal="center" vertical="center"/>
    </xf>
    <xf numFmtId="164" fontId="4" fillId="0" borderId="29" xfId="1" applyNumberFormat="1" applyFont="1" applyFill="1" applyBorder="1" applyAlignment="1">
      <alignment horizontal="center" vertical="center"/>
    </xf>
    <xf numFmtId="164" fontId="4" fillId="0" borderId="30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vertical="center"/>
    </xf>
    <xf numFmtId="164" fontId="4" fillId="0" borderId="15" xfId="1" applyNumberFormat="1" applyFont="1" applyFill="1" applyBorder="1" applyAlignment="1">
      <alignment vertical="center"/>
    </xf>
    <xf numFmtId="3" fontId="4" fillId="0" borderId="14" xfId="1" applyNumberFormat="1" applyFont="1" applyFill="1" applyBorder="1" applyAlignment="1">
      <alignment vertical="center"/>
    </xf>
    <xf numFmtId="3" fontId="4" fillId="0" borderId="15" xfId="1" applyNumberFormat="1" applyFont="1" applyFill="1" applyBorder="1" applyAlignment="1">
      <alignment vertical="center"/>
    </xf>
    <xf numFmtId="165" fontId="4" fillId="0" borderId="15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vertical="center"/>
    </xf>
    <xf numFmtId="164" fontId="4" fillId="0" borderId="20" xfId="1" applyNumberFormat="1" applyFont="1" applyFill="1" applyBorder="1" applyAlignment="1">
      <alignment vertical="center"/>
    </xf>
    <xf numFmtId="3" fontId="4" fillId="0" borderId="19" xfId="1" applyNumberFormat="1" applyFont="1" applyFill="1" applyBorder="1" applyAlignment="1">
      <alignment vertical="center"/>
    </xf>
    <xf numFmtId="3" fontId="4" fillId="0" borderId="20" xfId="1" applyNumberFormat="1" applyFont="1" applyFill="1" applyBorder="1" applyAlignment="1">
      <alignment vertical="center"/>
    </xf>
    <xf numFmtId="165" fontId="4" fillId="0" borderId="20" xfId="1" applyNumberFormat="1" applyFont="1" applyFill="1" applyBorder="1" applyAlignment="1">
      <alignment horizontal="center" vertical="center"/>
    </xf>
    <xf numFmtId="164" fontId="4" fillId="0" borderId="28" xfId="1" applyNumberFormat="1" applyFont="1" applyFill="1" applyBorder="1" applyAlignment="1">
      <alignment vertical="center"/>
    </xf>
    <xf numFmtId="164" fontId="4" fillId="0" borderId="29" xfId="1" applyNumberFormat="1" applyFont="1" applyFill="1" applyBorder="1" applyAlignment="1">
      <alignment vertical="center"/>
    </xf>
    <xf numFmtId="3" fontId="4" fillId="0" borderId="28" xfId="1" applyNumberFormat="1" applyFont="1" applyFill="1" applyBorder="1" applyAlignment="1">
      <alignment vertical="center"/>
    </xf>
    <xf numFmtId="3" fontId="4" fillId="0" borderId="29" xfId="1" applyNumberFormat="1" applyFont="1" applyFill="1" applyBorder="1" applyAlignment="1">
      <alignment vertical="center"/>
    </xf>
    <xf numFmtId="165" fontId="4" fillId="0" borderId="29" xfId="1" applyNumberFormat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vertical="center"/>
    </xf>
    <xf numFmtId="3" fontId="4" fillId="0" borderId="21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3" fontId="4" fillId="0" borderId="3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6" fontId="8" fillId="0" borderId="12" xfId="0" applyNumberFormat="1" applyFont="1" applyBorder="1" applyAlignment="1">
      <alignment horizontal="center"/>
    </xf>
    <xf numFmtId="166" fontId="7" fillId="0" borderId="31" xfId="0" applyNumberFormat="1" applyFont="1" applyBorder="1" applyAlignment="1">
      <alignment horizontal="center"/>
    </xf>
    <xf numFmtId="166" fontId="7" fillId="0" borderId="15" xfId="0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6" fontId="8" fillId="0" borderId="17" xfId="0" applyNumberFormat="1" applyFont="1" applyBorder="1" applyAlignment="1">
      <alignment horizontal="center"/>
    </xf>
    <xf numFmtId="166" fontId="7" fillId="0" borderId="32" xfId="0" applyNumberFormat="1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166" fontId="7" fillId="0" borderId="21" xfId="0" applyNumberFormat="1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7" fillId="0" borderId="33" xfId="1" applyFont="1" applyFill="1" applyBorder="1" applyAlignment="1">
      <alignment wrapText="1"/>
    </xf>
    <xf numFmtId="166" fontId="7" fillId="0" borderId="34" xfId="0" applyNumberFormat="1" applyFont="1" applyBorder="1" applyAlignment="1">
      <alignment horizontal="center"/>
    </xf>
    <xf numFmtId="166" fontId="7" fillId="0" borderId="35" xfId="0" applyNumberFormat="1" applyFont="1" applyBorder="1" applyAlignment="1">
      <alignment horizontal="center"/>
    </xf>
    <xf numFmtId="166" fontId="7" fillId="0" borderId="36" xfId="0" applyNumberFormat="1" applyFont="1" applyBorder="1" applyAlignment="1">
      <alignment horizontal="center"/>
    </xf>
    <xf numFmtId="0" fontId="2" fillId="0" borderId="37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25" xfId="0" applyFont="1" applyBorder="1" applyAlignment="1">
      <alignment horizontal="center"/>
    </xf>
    <xf numFmtId="0" fontId="7" fillId="0" borderId="25" xfId="1" applyFont="1" applyFill="1" applyBorder="1" applyAlignment="1">
      <alignment wrapText="1"/>
    </xf>
    <xf numFmtId="166" fontId="8" fillId="0" borderId="25" xfId="0" applyNumberFormat="1" applyFont="1" applyBorder="1" applyAlignment="1">
      <alignment horizontal="center"/>
    </xf>
    <xf numFmtId="166" fontId="7" fillId="0" borderId="38" xfId="0" applyNumberFormat="1" applyFont="1" applyBorder="1" applyAlignment="1">
      <alignment horizontal="center"/>
    </xf>
    <xf numFmtId="166" fontId="7" fillId="0" borderId="29" xfId="0" applyNumberFormat="1" applyFont="1" applyBorder="1" applyAlignment="1">
      <alignment horizontal="center"/>
    </xf>
    <xf numFmtId="166" fontId="7" fillId="0" borderId="30" xfId="0" applyNumberFormat="1" applyFont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workbookViewId="0">
      <selection activeCell="F78" sqref="F78"/>
    </sheetView>
  </sheetViews>
  <sheetFormatPr defaultRowHeight="15.75" x14ac:dyDescent="0.25"/>
  <cols>
    <col min="1" max="1" width="5.5703125" style="2" customWidth="1"/>
    <col min="2" max="2" width="32.7109375" style="63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11" width="13.7109375" style="2" bestFit="1" customWidth="1"/>
    <col min="12" max="12" width="10.7109375" style="2" bestFit="1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340.72320400000001</v>
      </c>
      <c r="E8" s="24">
        <v>124.732798</v>
      </c>
      <c r="F8" s="25">
        <v>18.234711000000001</v>
      </c>
      <c r="G8" s="25">
        <v>72.011964000000006</v>
      </c>
      <c r="H8" s="26">
        <v>125.743731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6" si="0">SUM(E9:H9)</f>
        <v>224.95791599999998</v>
      </c>
      <c r="E9" s="31">
        <v>124.360776</v>
      </c>
      <c r="F9" s="32">
        <v>17.803854999999999</v>
      </c>
      <c r="G9" s="32">
        <v>57.646178999999997</v>
      </c>
      <c r="H9" s="33">
        <v>25.147106000000001</v>
      </c>
      <c r="I9" s="34">
        <v>194.97900000000001</v>
      </c>
      <c r="J9" s="35">
        <v>32.536999999999999</v>
      </c>
      <c r="K9" s="35">
        <v>21.193000000000001</v>
      </c>
      <c r="L9" s="36">
        <v>0.755</v>
      </c>
    </row>
    <row r="10" spans="1:12" ht="17.25" customHeight="1" thickBot="1" x14ac:dyDescent="0.3">
      <c r="A10" s="37"/>
      <c r="B10" s="38"/>
      <c r="C10" s="39" t="s">
        <v>16</v>
      </c>
      <c r="D10" s="40">
        <f t="shared" si="0"/>
        <v>115.765288</v>
      </c>
      <c r="E10" s="41">
        <v>0.37202200000000002</v>
      </c>
      <c r="F10" s="42">
        <v>0.43085600000000002</v>
      </c>
      <c r="G10" s="42">
        <v>14.365785000000001</v>
      </c>
      <c r="H10" s="43">
        <v>100.596625</v>
      </c>
      <c r="I10" s="41"/>
      <c r="J10" s="42"/>
      <c r="K10" s="42"/>
      <c r="L10" s="43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0.86932100000000001</v>
      </c>
      <c r="E11" s="44"/>
      <c r="F11" s="45"/>
      <c r="G11" s="25">
        <v>0.66686400000000001</v>
      </c>
      <c r="H11" s="26">
        <v>0.202457</v>
      </c>
      <c r="I11" s="46"/>
      <c r="J11" s="47"/>
      <c r="K11" s="48"/>
      <c r="L11" s="26"/>
    </row>
    <row r="12" spans="1:12" x14ac:dyDescent="0.25">
      <c r="A12" s="27"/>
      <c r="B12" s="28"/>
      <c r="C12" s="29" t="s">
        <v>15</v>
      </c>
      <c r="D12" s="30">
        <f t="shared" si="0"/>
        <v>0.68415800000000004</v>
      </c>
      <c r="E12" s="49"/>
      <c r="F12" s="50"/>
      <c r="G12" s="32">
        <v>0.58075500000000002</v>
      </c>
      <c r="H12" s="33">
        <v>0.10340299999999999</v>
      </c>
      <c r="I12" s="51"/>
      <c r="J12" s="52"/>
      <c r="K12" s="53"/>
      <c r="L12" s="33"/>
    </row>
    <row r="13" spans="1:12" ht="17.25" customHeight="1" thickBot="1" x14ac:dyDescent="0.3">
      <c r="A13" s="37"/>
      <c r="B13" s="38"/>
      <c r="C13" s="39" t="s">
        <v>16</v>
      </c>
      <c r="D13" s="40">
        <f t="shared" si="0"/>
        <v>0.18516300000000002</v>
      </c>
      <c r="E13" s="54"/>
      <c r="F13" s="55"/>
      <c r="G13" s="42">
        <v>8.6109000000000005E-2</v>
      </c>
      <c r="H13" s="43">
        <v>9.9054000000000003E-2</v>
      </c>
      <c r="I13" s="56"/>
      <c r="J13" s="57"/>
      <c r="K13" s="58"/>
      <c r="L13" s="43"/>
    </row>
    <row r="14" spans="1:12" x14ac:dyDescent="0.25">
      <c r="A14" s="20">
        <v>3</v>
      </c>
      <c r="B14" s="21" t="s">
        <v>18</v>
      </c>
      <c r="C14" s="22" t="s">
        <v>14</v>
      </c>
      <c r="D14" s="23">
        <f t="shared" si="0"/>
        <v>0.121141</v>
      </c>
      <c r="E14" s="44"/>
      <c r="F14" s="45"/>
      <c r="G14" s="25">
        <v>9.5398999999999998E-2</v>
      </c>
      <c r="H14" s="26">
        <v>2.5742000000000001E-2</v>
      </c>
      <c r="I14" s="46"/>
      <c r="J14" s="47"/>
      <c r="K14" s="48"/>
      <c r="L14" s="59"/>
    </row>
    <row r="15" spans="1:12" x14ac:dyDescent="0.25">
      <c r="A15" s="27"/>
      <c r="B15" s="28"/>
      <c r="C15" s="29" t="s">
        <v>15</v>
      </c>
      <c r="D15" s="30">
        <f t="shared" si="0"/>
        <v>2.2409999999999999E-3</v>
      </c>
      <c r="E15" s="49"/>
      <c r="F15" s="50"/>
      <c r="G15" s="32">
        <v>2.2409999999999999E-3</v>
      </c>
      <c r="H15" s="33"/>
      <c r="I15" s="51"/>
      <c r="J15" s="52"/>
      <c r="K15" s="53"/>
      <c r="L15" s="60"/>
    </row>
    <row r="16" spans="1:12" ht="17.25" customHeight="1" thickBot="1" x14ac:dyDescent="0.3">
      <c r="A16" s="37"/>
      <c r="B16" s="38"/>
      <c r="C16" s="39" t="s">
        <v>16</v>
      </c>
      <c r="D16" s="61">
        <f t="shared" si="0"/>
        <v>0.11890000000000001</v>
      </c>
      <c r="E16" s="54"/>
      <c r="F16" s="55"/>
      <c r="G16" s="42">
        <v>9.3158000000000005E-2</v>
      </c>
      <c r="H16" s="43">
        <v>2.5742000000000001E-2</v>
      </c>
      <c r="I16" s="56"/>
      <c r="J16" s="57"/>
      <c r="K16" s="58"/>
      <c r="L16" s="62"/>
    </row>
    <row r="17" spans="1:12" ht="9.75" customHeight="1" thickBot="1" x14ac:dyDescent="0.3"/>
    <row r="18" spans="1:12" x14ac:dyDescent="0.25">
      <c r="A18" s="64">
        <v>4</v>
      </c>
      <c r="B18" s="65" t="s">
        <v>19</v>
      </c>
      <c r="C18" s="64" t="s">
        <v>15</v>
      </c>
      <c r="D18" s="66">
        <f>E18+F18+G18+H18</f>
        <v>9.4190000000000003E-3</v>
      </c>
      <c r="E18" s="67">
        <v>9.4190000000000003E-3</v>
      </c>
      <c r="F18" s="68"/>
      <c r="G18" s="68"/>
      <c r="H18" s="69"/>
      <c r="I18" s="70"/>
      <c r="J18" s="71"/>
      <c r="K18" s="71"/>
      <c r="L18" s="72"/>
    </row>
    <row r="19" spans="1:12" x14ac:dyDescent="0.25">
      <c r="A19" s="73">
        <v>5</v>
      </c>
      <c r="B19" s="74" t="s">
        <v>20</v>
      </c>
      <c r="C19" s="73" t="s">
        <v>15</v>
      </c>
      <c r="D19" s="75">
        <f t="shared" ref="D19:D58" si="1">E19+F19+G19+H19</f>
        <v>4.2849999999999997E-3</v>
      </c>
      <c r="E19" s="76">
        <v>4.2849999999999997E-3</v>
      </c>
      <c r="F19" s="77"/>
      <c r="G19" s="77"/>
      <c r="H19" s="78"/>
      <c r="I19" s="79"/>
      <c r="J19" s="80"/>
      <c r="K19" s="80"/>
      <c r="L19" s="81"/>
    </row>
    <row r="20" spans="1:12" x14ac:dyDescent="0.25">
      <c r="A20" s="73">
        <v>6</v>
      </c>
      <c r="B20" s="74" t="s">
        <v>21</v>
      </c>
      <c r="C20" s="73" t="s">
        <v>15</v>
      </c>
      <c r="D20" s="75">
        <f t="shared" si="1"/>
        <v>6.2820000000000003E-3</v>
      </c>
      <c r="E20" s="76">
        <v>6.2820000000000003E-3</v>
      </c>
      <c r="F20" s="77"/>
      <c r="G20" s="77"/>
      <c r="H20" s="78"/>
      <c r="I20" s="79"/>
      <c r="J20" s="80"/>
      <c r="K20" s="80"/>
      <c r="L20" s="81"/>
    </row>
    <row r="21" spans="1:12" ht="30" x14ac:dyDescent="0.25">
      <c r="A21" s="73">
        <v>7</v>
      </c>
      <c r="B21" s="74" t="s">
        <v>22</v>
      </c>
      <c r="C21" s="73" t="s">
        <v>15</v>
      </c>
      <c r="D21" s="75">
        <f t="shared" si="1"/>
        <v>5.0570000000000007E-3</v>
      </c>
      <c r="E21" s="76">
        <v>5.0570000000000007E-3</v>
      </c>
      <c r="F21" s="77"/>
      <c r="G21" s="77"/>
      <c r="H21" s="78"/>
      <c r="I21" s="79"/>
      <c r="J21" s="80"/>
      <c r="K21" s="80"/>
      <c r="L21" s="81"/>
    </row>
    <row r="22" spans="1:12" ht="30" x14ac:dyDescent="0.25">
      <c r="A22" s="73">
        <v>8</v>
      </c>
      <c r="B22" s="74" t="s">
        <v>23</v>
      </c>
      <c r="C22" s="73" t="s">
        <v>15</v>
      </c>
      <c r="D22" s="75">
        <f t="shared" si="1"/>
        <v>1.0233000000000001E-2</v>
      </c>
      <c r="E22" s="76">
        <v>5.8570000000000002E-3</v>
      </c>
      <c r="F22" s="77">
        <v>4.3760000000000005E-3</v>
      </c>
      <c r="G22" s="77"/>
      <c r="H22" s="78"/>
      <c r="I22" s="79"/>
      <c r="J22" s="80"/>
      <c r="K22" s="80"/>
      <c r="L22" s="81"/>
    </row>
    <row r="23" spans="1:12" x14ac:dyDescent="0.25">
      <c r="A23" s="73">
        <v>9</v>
      </c>
      <c r="B23" s="74" t="s">
        <v>24</v>
      </c>
      <c r="C23" s="73" t="s">
        <v>15</v>
      </c>
      <c r="D23" s="75">
        <f t="shared" si="1"/>
        <v>2.6143E-2</v>
      </c>
      <c r="E23" s="76">
        <v>2.6143E-2</v>
      </c>
      <c r="F23" s="77"/>
      <c r="G23" s="77"/>
      <c r="H23" s="78"/>
      <c r="I23" s="79"/>
      <c r="J23" s="80"/>
      <c r="K23" s="80"/>
      <c r="L23" s="81"/>
    </row>
    <row r="24" spans="1:12" x14ac:dyDescent="0.25">
      <c r="A24" s="73">
        <v>10</v>
      </c>
      <c r="B24" s="74" t="s">
        <v>25</v>
      </c>
      <c r="C24" s="73" t="s">
        <v>15</v>
      </c>
      <c r="D24" s="75">
        <f t="shared" si="1"/>
        <v>2.1770000000000001E-2</v>
      </c>
      <c r="E24" s="76">
        <v>0</v>
      </c>
      <c r="F24" s="77">
        <v>2.1770000000000001E-2</v>
      </c>
      <c r="G24" s="77"/>
      <c r="H24" s="78"/>
      <c r="I24" s="79"/>
      <c r="J24" s="80"/>
      <c r="K24" s="80"/>
      <c r="L24" s="81"/>
    </row>
    <row r="25" spans="1:12" ht="30" x14ac:dyDescent="0.25">
      <c r="A25" s="73">
        <v>11</v>
      </c>
      <c r="B25" s="74" t="s">
        <v>26</v>
      </c>
      <c r="C25" s="73" t="s">
        <v>15</v>
      </c>
      <c r="D25" s="75">
        <f t="shared" si="1"/>
        <v>0.13622299999999998</v>
      </c>
      <c r="E25" s="76">
        <v>0.12537399999999999</v>
      </c>
      <c r="F25" s="77"/>
      <c r="G25" s="77">
        <v>1.0849000000000001E-2</v>
      </c>
      <c r="H25" s="78"/>
      <c r="I25" s="79"/>
      <c r="J25" s="80"/>
      <c r="K25" s="80"/>
      <c r="L25" s="81"/>
    </row>
    <row r="26" spans="1:12" x14ac:dyDescent="0.25">
      <c r="A26" s="73">
        <v>12</v>
      </c>
      <c r="B26" s="74" t="s">
        <v>27</v>
      </c>
      <c r="C26" s="73" t="s">
        <v>15</v>
      </c>
      <c r="D26" s="75">
        <f t="shared" si="1"/>
        <v>3.0452E-2</v>
      </c>
      <c r="E26" s="76">
        <v>6.7460000000000003E-3</v>
      </c>
      <c r="F26" s="77"/>
      <c r="G26" s="77">
        <v>2.3705999999999998E-2</v>
      </c>
      <c r="H26" s="78"/>
      <c r="I26" s="79"/>
      <c r="J26" s="80"/>
      <c r="K26" s="80"/>
      <c r="L26" s="81"/>
    </row>
    <row r="27" spans="1:12" ht="33" customHeight="1" x14ac:dyDescent="0.25">
      <c r="A27" s="73">
        <v>13</v>
      </c>
      <c r="B27" s="74" t="s">
        <v>28</v>
      </c>
      <c r="C27" s="73" t="s">
        <v>15</v>
      </c>
      <c r="D27" s="75">
        <f t="shared" si="1"/>
        <v>6.0700000000000001E-4</v>
      </c>
      <c r="E27" s="76">
        <v>0</v>
      </c>
      <c r="F27" s="77"/>
      <c r="G27" s="77">
        <v>6.0700000000000001E-4</v>
      </c>
      <c r="H27" s="78"/>
      <c r="I27" s="79"/>
      <c r="J27" s="80"/>
      <c r="K27" s="80"/>
      <c r="L27" s="81"/>
    </row>
    <row r="28" spans="1:12" ht="30" x14ac:dyDescent="0.25">
      <c r="A28" s="73">
        <v>14</v>
      </c>
      <c r="B28" s="74" t="s">
        <v>29</v>
      </c>
      <c r="C28" s="73" t="s">
        <v>15</v>
      </c>
      <c r="D28" s="75">
        <f t="shared" si="1"/>
        <v>1.2385999999999999E-2</v>
      </c>
      <c r="E28" s="76">
        <v>1.2385999999999999E-2</v>
      </c>
      <c r="F28" s="77"/>
      <c r="G28" s="77"/>
      <c r="H28" s="78"/>
      <c r="I28" s="79"/>
      <c r="J28" s="80"/>
      <c r="K28" s="80"/>
      <c r="L28" s="81"/>
    </row>
    <row r="29" spans="1:12" x14ac:dyDescent="0.25">
      <c r="A29" s="73">
        <v>15</v>
      </c>
      <c r="B29" s="74" t="s">
        <v>30</v>
      </c>
      <c r="C29" s="73" t="s">
        <v>15</v>
      </c>
      <c r="D29" s="75">
        <f t="shared" si="1"/>
        <v>3.1459999999999999E-3</v>
      </c>
      <c r="E29" s="76">
        <v>3.1459999999999999E-3</v>
      </c>
      <c r="F29" s="77"/>
      <c r="G29" s="77"/>
      <c r="H29" s="78"/>
      <c r="I29" s="79"/>
      <c r="J29" s="80"/>
      <c r="K29" s="80"/>
      <c r="L29" s="81"/>
    </row>
    <row r="30" spans="1:12" x14ac:dyDescent="0.25">
      <c r="A30" s="73">
        <v>16</v>
      </c>
      <c r="B30" s="74" t="s">
        <v>31</v>
      </c>
      <c r="C30" s="73" t="s">
        <v>15</v>
      </c>
      <c r="D30" s="75">
        <f t="shared" si="1"/>
        <v>1.2638999999999999E-2</v>
      </c>
      <c r="E30" s="76">
        <v>1.2638999999999999E-2</v>
      </c>
      <c r="F30" s="77"/>
      <c r="G30" s="77"/>
      <c r="H30" s="78"/>
      <c r="I30" s="79"/>
      <c r="J30" s="80"/>
      <c r="K30" s="80"/>
      <c r="L30" s="81"/>
    </row>
    <row r="31" spans="1:12" ht="45" x14ac:dyDescent="0.25">
      <c r="A31" s="73">
        <v>17</v>
      </c>
      <c r="B31" s="74" t="s">
        <v>32</v>
      </c>
      <c r="C31" s="73" t="s">
        <v>15</v>
      </c>
      <c r="D31" s="75">
        <f t="shared" si="1"/>
        <v>5.6903000000000009E-2</v>
      </c>
      <c r="E31" s="76">
        <v>1.8648000000000001E-2</v>
      </c>
      <c r="F31" s="77"/>
      <c r="G31" s="77">
        <v>3.8255000000000004E-2</v>
      </c>
      <c r="H31" s="78"/>
      <c r="I31" s="79"/>
      <c r="J31" s="80"/>
      <c r="K31" s="80"/>
      <c r="L31" s="81"/>
    </row>
    <row r="32" spans="1:12" x14ac:dyDescent="0.25">
      <c r="A32" s="73">
        <v>18</v>
      </c>
      <c r="B32" s="74" t="s">
        <v>33</v>
      </c>
      <c r="C32" s="73" t="s">
        <v>15</v>
      </c>
      <c r="D32" s="75">
        <f t="shared" si="1"/>
        <v>3.5339000000000002E-2</v>
      </c>
      <c r="E32" s="76"/>
      <c r="F32" s="77"/>
      <c r="G32" s="77">
        <v>3.4250000000000003E-2</v>
      </c>
      <c r="H32" s="78">
        <v>1.0889999999999999E-3</v>
      </c>
      <c r="I32" s="79"/>
      <c r="J32" s="80"/>
      <c r="K32" s="80"/>
      <c r="L32" s="81"/>
    </row>
    <row r="33" spans="1:12" ht="30" x14ac:dyDescent="0.25">
      <c r="A33" s="73">
        <v>19</v>
      </c>
      <c r="B33" s="74" t="s">
        <v>34</v>
      </c>
      <c r="C33" s="73" t="s">
        <v>15</v>
      </c>
      <c r="D33" s="75">
        <f t="shared" si="1"/>
        <v>5.0379E-2</v>
      </c>
      <c r="E33" s="76">
        <v>5.0379E-2</v>
      </c>
      <c r="F33" s="77"/>
      <c r="G33" s="77"/>
      <c r="H33" s="78"/>
      <c r="I33" s="79"/>
      <c r="J33" s="80"/>
      <c r="K33" s="80"/>
      <c r="L33" s="81"/>
    </row>
    <row r="34" spans="1:12" x14ac:dyDescent="0.25">
      <c r="A34" s="73">
        <v>20</v>
      </c>
      <c r="B34" s="74" t="s">
        <v>35</v>
      </c>
      <c r="C34" s="73" t="s">
        <v>15</v>
      </c>
      <c r="D34" s="75">
        <f t="shared" si="1"/>
        <v>7.4378880000000001</v>
      </c>
      <c r="E34" s="76">
        <v>6.454542</v>
      </c>
      <c r="F34" s="77">
        <v>0.67674999999999996</v>
      </c>
      <c r="G34" s="77">
        <v>0.303784</v>
      </c>
      <c r="H34" s="78">
        <v>2.8119999999999998E-3</v>
      </c>
      <c r="I34" s="79"/>
      <c r="J34" s="80"/>
      <c r="K34" s="80"/>
      <c r="L34" s="81"/>
    </row>
    <row r="35" spans="1:12" ht="45" x14ac:dyDescent="0.25">
      <c r="A35" s="73">
        <v>21</v>
      </c>
      <c r="B35" s="74" t="s">
        <v>36</v>
      </c>
      <c r="C35" s="73" t="s">
        <v>15</v>
      </c>
      <c r="D35" s="75">
        <f t="shared" si="1"/>
        <v>3.2303999999999999E-2</v>
      </c>
      <c r="E35" s="76"/>
      <c r="F35" s="77"/>
      <c r="G35" s="77">
        <v>3.2303999999999999E-2</v>
      </c>
      <c r="H35" s="78"/>
      <c r="I35" s="79"/>
      <c r="J35" s="80"/>
      <c r="K35" s="80"/>
      <c r="L35" s="81"/>
    </row>
    <row r="36" spans="1:12" ht="45" x14ac:dyDescent="0.25">
      <c r="A36" s="73">
        <v>22</v>
      </c>
      <c r="B36" s="74" t="s">
        <v>37</v>
      </c>
      <c r="C36" s="73" t="s">
        <v>15</v>
      </c>
      <c r="D36" s="75">
        <f t="shared" si="1"/>
        <v>2.9736000000000002E-2</v>
      </c>
      <c r="E36" s="76">
        <v>2.6852000000000001E-2</v>
      </c>
      <c r="F36" s="77"/>
      <c r="G36" s="77">
        <v>2.8839999999999998E-3</v>
      </c>
      <c r="H36" s="78"/>
      <c r="I36" s="79"/>
      <c r="J36" s="80"/>
      <c r="K36" s="80"/>
      <c r="L36" s="81"/>
    </row>
    <row r="37" spans="1:12" ht="45" x14ac:dyDescent="0.25">
      <c r="A37" s="73">
        <v>23</v>
      </c>
      <c r="B37" s="74" t="s">
        <v>38</v>
      </c>
      <c r="C37" s="73" t="s">
        <v>15</v>
      </c>
      <c r="D37" s="75">
        <f t="shared" si="1"/>
        <v>1.8241E-2</v>
      </c>
      <c r="E37" s="76"/>
      <c r="F37" s="77"/>
      <c r="G37" s="77">
        <v>1.8199E-2</v>
      </c>
      <c r="H37" s="78">
        <v>4.2000000000000004E-5</v>
      </c>
      <c r="I37" s="79"/>
      <c r="J37" s="80"/>
      <c r="K37" s="80"/>
      <c r="L37" s="81"/>
    </row>
    <row r="38" spans="1:12" ht="30" x14ac:dyDescent="0.25">
      <c r="A38" s="73">
        <v>24</v>
      </c>
      <c r="B38" s="74" t="s">
        <v>39</v>
      </c>
      <c r="C38" s="73" t="s">
        <v>15</v>
      </c>
      <c r="D38" s="75">
        <f t="shared" si="1"/>
        <v>5.1116000000000009E-2</v>
      </c>
      <c r="E38" s="76">
        <v>3.2911000000000003E-2</v>
      </c>
      <c r="F38" s="77">
        <v>1.2172000000000001E-2</v>
      </c>
      <c r="G38" s="77">
        <v>6.0330000000000002E-3</v>
      </c>
      <c r="H38" s="78"/>
      <c r="I38" s="79"/>
      <c r="J38" s="80"/>
      <c r="K38" s="80"/>
      <c r="L38" s="81"/>
    </row>
    <row r="39" spans="1:12" x14ac:dyDescent="0.25">
      <c r="A39" s="73">
        <v>25</v>
      </c>
      <c r="B39" s="74" t="s">
        <v>40</v>
      </c>
      <c r="C39" s="73" t="s">
        <v>15</v>
      </c>
      <c r="D39" s="75">
        <f t="shared" si="1"/>
        <v>0.29151199999999999</v>
      </c>
      <c r="E39" s="76">
        <v>0.193215</v>
      </c>
      <c r="F39" s="77">
        <v>6.7462999999999995E-2</v>
      </c>
      <c r="G39" s="77">
        <v>3.0834E-2</v>
      </c>
      <c r="H39" s="78"/>
      <c r="I39" s="79"/>
      <c r="J39" s="80"/>
      <c r="K39" s="80"/>
      <c r="L39" s="81"/>
    </row>
    <row r="40" spans="1:12" ht="45" x14ac:dyDescent="0.25">
      <c r="A40" s="73">
        <v>26</v>
      </c>
      <c r="B40" s="74" t="s">
        <v>41</v>
      </c>
      <c r="C40" s="73" t="s">
        <v>15</v>
      </c>
      <c r="D40" s="75">
        <f t="shared" si="1"/>
        <v>0.16576199999999999</v>
      </c>
      <c r="E40" s="76">
        <v>0.14676800000000001</v>
      </c>
      <c r="F40" s="77"/>
      <c r="G40" s="77">
        <v>1.8504E-2</v>
      </c>
      <c r="H40" s="78">
        <v>4.8999999999999998E-4</v>
      </c>
      <c r="I40" s="79"/>
      <c r="J40" s="80"/>
      <c r="K40" s="80"/>
      <c r="L40" s="81"/>
    </row>
    <row r="41" spans="1:12" ht="30" x14ac:dyDescent="0.25">
      <c r="A41" s="73">
        <v>27</v>
      </c>
      <c r="B41" s="74" t="s">
        <v>42</v>
      </c>
      <c r="C41" s="73" t="s">
        <v>15</v>
      </c>
      <c r="D41" s="75">
        <f t="shared" si="1"/>
        <v>2.0818E-2</v>
      </c>
      <c r="E41" s="76">
        <v>6.5160000000000001E-3</v>
      </c>
      <c r="F41" s="77">
        <v>4.8259999999999996E-3</v>
      </c>
      <c r="G41" s="77">
        <v>9.476E-3</v>
      </c>
      <c r="H41" s="78"/>
      <c r="I41" s="79"/>
      <c r="J41" s="80"/>
      <c r="K41" s="80"/>
      <c r="L41" s="81"/>
    </row>
    <row r="42" spans="1:12" x14ac:dyDescent="0.25">
      <c r="A42" s="73">
        <v>28</v>
      </c>
      <c r="B42" s="74" t="s">
        <v>43</v>
      </c>
      <c r="C42" s="73" t="s">
        <v>15</v>
      </c>
      <c r="D42" s="75">
        <f t="shared" si="1"/>
        <v>4.0212000000000005E-2</v>
      </c>
      <c r="E42" s="76"/>
      <c r="F42" s="77"/>
      <c r="G42" s="77">
        <v>4.0212000000000005E-2</v>
      </c>
      <c r="H42" s="78"/>
      <c r="I42" s="79"/>
      <c r="J42" s="80"/>
      <c r="K42" s="80"/>
      <c r="L42" s="81"/>
    </row>
    <row r="43" spans="1:12" x14ac:dyDescent="0.25">
      <c r="A43" s="73">
        <v>29</v>
      </c>
      <c r="B43" s="74" t="s">
        <v>44</v>
      </c>
      <c r="C43" s="73" t="s">
        <v>15</v>
      </c>
      <c r="D43" s="75">
        <f t="shared" si="1"/>
        <v>1.2244E-2</v>
      </c>
      <c r="E43" s="76"/>
      <c r="F43" s="77"/>
      <c r="G43" s="77">
        <v>1.2244E-2</v>
      </c>
      <c r="H43" s="78"/>
      <c r="I43" s="79"/>
      <c r="J43" s="80"/>
      <c r="K43" s="80"/>
      <c r="L43" s="81"/>
    </row>
    <row r="44" spans="1:12" x14ac:dyDescent="0.25">
      <c r="A44" s="73">
        <v>30</v>
      </c>
      <c r="B44" s="74" t="s">
        <v>45</v>
      </c>
      <c r="C44" s="73" t="s">
        <v>15</v>
      </c>
      <c r="D44" s="75">
        <f t="shared" si="1"/>
        <v>0.30665500000000001</v>
      </c>
      <c r="E44" s="76">
        <v>0.21759999999999999</v>
      </c>
      <c r="F44" s="77">
        <v>7.2677000000000005E-2</v>
      </c>
      <c r="G44" s="77">
        <v>1.6323000000000001E-2</v>
      </c>
      <c r="H44" s="78">
        <v>5.5000000000000002E-5</v>
      </c>
      <c r="I44" s="79"/>
      <c r="J44" s="80"/>
      <c r="K44" s="80"/>
      <c r="L44" s="81"/>
    </row>
    <row r="45" spans="1:12" ht="30" x14ac:dyDescent="0.25">
      <c r="A45" s="73">
        <v>31</v>
      </c>
      <c r="B45" s="74" t="s">
        <v>46</v>
      </c>
      <c r="C45" s="73" t="s">
        <v>15</v>
      </c>
      <c r="D45" s="75">
        <f t="shared" si="1"/>
        <v>0.101511</v>
      </c>
      <c r="E45" s="76"/>
      <c r="F45" s="77"/>
      <c r="G45" s="77">
        <v>9.7416000000000003E-2</v>
      </c>
      <c r="H45" s="78">
        <v>4.0949999999999997E-3</v>
      </c>
      <c r="I45" s="79"/>
      <c r="J45" s="80"/>
      <c r="K45" s="80"/>
      <c r="L45" s="81"/>
    </row>
    <row r="46" spans="1:12" ht="45" x14ac:dyDescent="0.25">
      <c r="A46" s="73">
        <v>32</v>
      </c>
      <c r="B46" s="74" t="s">
        <v>47</v>
      </c>
      <c r="C46" s="73" t="s">
        <v>15</v>
      </c>
      <c r="D46" s="75">
        <f t="shared" si="1"/>
        <v>5.1143000000000001E-2</v>
      </c>
      <c r="E46" s="76">
        <v>3.6700000000000001E-3</v>
      </c>
      <c r="F46" s="77"/>
      <c r="G46" s="77">
        <v>4.079E-2</v>
      </c>
      <c r="H46" s="78">
        <v>6.6829999999999997E-3</v>
      </c>
      <c r="I46" s="79"/>
      <c r="J46" s="80"/>
      <c r="K46" s="80"/>
      <c r="L46" s="81"/>
    </row>
    <row r="47" spans="1:12" x14ac:dyDescent="0.25">
      <c r="A47" s="73">
        <v>33</v>
      </c>
      <c r="B47" s="74" t="s">
        <v>48</v>
      </c>
      <c r="C47" s="73" t="s">
        <v>15</v>
      </c>
      <c r="D47" s="75">
        <f t="shared" si="1"/>
        <v>1.1313E-2</v>
      </c>
      <c r="E47" s="76">
        <v>1.0028E-2</v>
      </c>
      <c r="F47" s="77"/>
      <c r="G47" s="77">
        <v>1.2849999999999999E-3</v>
      </c>
      <c r="H47" s="78"/>
      <c r="I47" s="79"/>
      <c r="J47" s="80"/>
      <c r="K47" s="80"/>
      <c r="L47" s="81"/>
    </row>
    <row r="48" spans="1:12" x14ac:dyDescent="0.25">
      <c r="A48" s="73">
        <v>34</v>
      </c>
      <c r="B48" s="74" t="s">
        <v>49</v>
      </c>
      <c r="C48" s="73" t="s">
        <v>15</v>
      </c>
      <c r="D48" s="75">
        <f t="shared" si="1"/>
        <v>3.1329000000000003E-2</v>
      </c>
      <c r="E48" s="76"/>
      <c r="F48" s="77"/>
      <c r="G48" s="77">
        <v>3.1210000000000002E-2</v>
      </c>
      <c r="H48" s="78">
        <v>1.1899999999999999E-4</v>
      </c>
      <c r="I48" s="79"/>
      <c r="J48" s="80"/>
      <c r="K48" s="80"/>
      <c r="L48" s="81"/>
    </row>
    <row r="49" spans="1:12" x14ac:dyDescent="0.25">
      <c r="A49" s="73">
        <v>35</v>
      </c>
      <c r="B49" s="74" t="s">
        <v>50</v>
      </c>
      <c r="C49" s="73" t="s">
        <v>15</v>
      </c>
      <c r="D49" s="75">
        <f t="shared" si="1"/>
        <v>1.5285999999999999E-2</v>
      </c>
      <c r="E49" s="76">
        <v>1.5285999999999999E-2</v>
      </c>
      <c r="F49" s="77"/>
      <c r="G49" s="77"/>
      <c r="H49" s="78"/>
      <c r="I49" s="79"/>
      <c r="J49" s="80"/>
      <c r="K49" s="80"/>
      <c r="L49" s="81"/>
    </row>
    <row r="50" spans="1:12" x14ac:dyDescent="0.25">
      <c r="A50" s="73">
        <v>36</v>
      </c>
      <c r="B50" s="74" t="s">
        <v>51</v>
      </c>
      <c r="C50" s="73" t="s">
        <v>15</v>
      </c>
      <c r="D50" s="75">
        <f t="shared" si="1"/>
        <v>3.0373999999999998E-2</v>
      </c>
      <c r="E50" s="76">
        <v>5.7799999999999995E-4</v>
      </c>
      <c r="F50" s="77">
        <v>3.6699999999999998E-4</v>
      </c>
      <c r="G50" s="77">
        <v>2.9428999999999997E-2</v>
      </c>
      <c r="H50" s="78"/>
      <c r="I50" s="79"/>
      <c r="J50" s="80"/>
      <c r="K50" s="80"/>
      <c r="L50" s="81"/>
    </row>
    <row r="51" spans="1:12" x14ac:dyDescent="0.25">
      <c r="A51" s="73">
        <v>37</v>
      </c>
      <c r="B51" s="74" t="s">
        <v>52</v>
      </c>
      <c r="C51" s="73" t="s">
        <v>15</v>
      </c>
      <c r="D51" s="75">
        <f t="shared" si="1"/>
        <v>2.1066999999999999E-2</v>
      </c>
      <c r="E51" s="76">
        <v>1.8943999999999999E-2</v>
      </c>
      <c r="F51" s="77"/>
      <c r="G51" s="77">
        <v>2.1230000000000003E-3</v>
      </c>
      <c r="H51" s="78"/>
      <c r="I51" s="79"/>
      <c r="J51" s="80"/>
      <c r="K51" s="80"/>
      <c r="L51" s="81"/>
    </row>
    <row r="52" spans="1:12" x14ac:dyDescent="0.25">
      <c r="A52" s="73">
        <v>38</v>
      </c>
      <c r="B52" s="74" t="s">
        <v>53</v>
      </c>
      <c r="C52" s="73" t="s">
        <v>15</v>
      </c>
      <c r="D52" s="75">
        <f t="shared" si="1"/>
        <v>0.165349</v>
      </c>
      <c r="E52" s="76">
        <v>0.122321</v>
      </c>
      <c r="F52" s="77"/>
      <c r="G52" s="77">
        <v>4.3027999999999997E-2</v>
      </c>
      <c r="H52" s="78"/>
      <c r="I52" s="79"/>
      <c r="J52" s="80"/>
      <c r="K52" s="80"/>
      <c r="L52" s="81"/>
    </row>
    <row r="53" spans="1:12" x14ac:dyDescent="0.25">
      <c r="A53" s="73">
        <v>39</v>
      </c>
      <c r="B53" s="74" t="s">
        <v>54</v>
      </c>
      <c r="C53" s="73" t="s">
        <v>15</v>
      </c>
      <c r="D53" s="75">
        <f t="shared" si="1"/>
        <v>0.11224499999999998</v>
      </c>
      <c r="E53" s="76">
        <v>1.189E-3</v>
      </c>
      <c r="F53" s="77">
        <v>2.1491E-2</v>
      </c>
      <c r="G53" s="77">
        <v>8.9564999999999992E-2</v>
      </c>
      <c r="H53" s="78"/>
      <c r="I53" s="79"/>
      <c r="J53" s="80"/>
      <c r="K53" s="80"/>
      <c r="L53" s="81"/>
    </row>
    <row r="54" spans="1:12" x14ac:dyDescent="0.25">
      <c r="A54" s="73">
        <v>40</v>
      </c>
      <c r="B54" s="74" t="s">
        <v>55</v>
      </c>
      <c r="C54" s="73" t="s">
        <v>15</v>
      </c>
      <c r="D54" s="75">
        <f t="shared" si="1"/>
        <v>3.6909999999999998E-2</v>
      </c>
      <c r="E54" s="76"/>
      <c r="F54" s="77"/>
      <c r="G54" s="77">
        <v>3.6909999999999998E-2</v>
      </c>
      <c r="H54" s="78"/>
      <c r="I54" s="79"/>
      <c r="J54" s="80"/>
      <c r="K54" s="80"/>
      <c r="L54" s="81"/>
    </row>
    <row r="55" spans="1:12" x14ac:dyDescent="0.25">
      <c r="A55" s="73">
        <v>41</v>
      </c>
      <c r="B55" s="74" t="s">
        <v>56</v>
      </c>
      <c r="C55" s="73" t="s">
        <v>15</v>
      </c>
      <c r="D55" s="75">
        <f t="shared" si="1"/>
        <v>7.0005999999999999E-2</v>
      </c>
      <c r="E55" s="76"/>
      <c r="F55" s="77">
        <v>8.0890000000000007E-3</v>
      </c>
      <c r="G55" s="77">
        <v>6.1917E-2</v>
      </c>
      <c r="H55" s="78"/>
      <c r="I55" s="79"/>
      <c r="J55" s="80"/>
      <c r="K55" s="80"/>
      <c r="L55" s="81"/>
    </row>
    <row r="56" spans="1:12" x14ac:dyDescent="0.25">
      <c r="A56" s="73">
        <v>42</v>
      </c>
      <c r="B56" s="82" t="s">
        <v>57</v>
      </c>
      <c r="C56" s="73" t="s">
        <v>15</v>
      </c>
      <c r="D56" s="75">
        <f t="shared" si="1"/>
        <v>0.31561600000000001</v>
      </c>
      <c r="E56" s="83">
        <v>3.4661000000000004E-2</v>
      </c>
      <c r="F56" s="84">
        <v>8.4569999999999992E-2</v>
      </c>
      <c r="G56" s="84">
        <v>0.196385</v>
      </c>
      <c r="H56" s="85"/>
      <c r="I56" s="86"/>
      <c r="J56" s="87"/>
      <c r="K56" s="87"/>
      <c r="L56" s="88"/>
    </row>
    <row r="57" spans="1:12" x14ac:dyDescent="0.25">
      <c r="A57" s="73">
        <v>43</v>
      </c>
      <c r="B57" s="82" t="s">
        <v>58</v>
      </c>
      <c r="C57" s="73" t="s">
        <v>15</v>
      </c>
      <c r="D57" s="75">
        <f t="shared" si="1"/>
        <v>0.105271</v>
      </c>
      <c r="E57" s="83">
        <v>0.102021</v>
      </c>
      <c r="F57" s="84"/>
      <c r="G57" s="84">
        <v>3.2499999999999999E-3</v>
      </c>
      <c r="H57" s="85"/>
      <c r="I57" s="86"/>
      <c r="J57" s="87"/>
      <c r="K57" s="87"/>
      <c r="L57" s="88"/>
    </row>
    <row r="58" spans="1:12" ht="16.5" thickBot="1" x14ac:dyDescent="0.3">
      <c r="A58" s="89">
        <v>44</v>
      </c>
      <c r="B58" s="90" t="s">
        <v>59</v>
      </c>
      <c r="C58" s="89" t="s">
        <v>15</v>
      </c>
      <c r="D58" s="91">
        <f t="shared" si="1"/>
        <v>0.32229799999999997</v>
      </c>
      <c r="E58" s="92">
        <v>0.23230999999999999</v>
      </c>
      <c r="F58" s="93"/>
      <c r="G58" s="93">
        <v>8.9987999999999999E-2</v>
      </c>
      <c r="H58" s="94"/>
      <c r="I58" s="95"/>
      <c r="J58" s="96"/>
      <c r="K58" s="96"/>
      <c r="L58" s="97"/>
    </row>
  </sheetData>
  <mergeCells count="16">
    <mergeCell ref="A8:A10"/>
    <mergeCell ref="B8:B10"/>
    <mergeCell ref="A11:A13"/>
    <mergeCell ref="B11:B13"/>
    <mergeCell ref="A14:A16"/>
    <mergeCell ref="B14:B1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июнь17</vt:lpstr>
      <vt:lpstr>июнь17!Область_печати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2017-07-10T11:00:21Z</dcterms:created>
  <dcterms:modified xsi:type="dcterms:W3CDTF">2017-07-10T11:01:07Z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