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555" windowHeight="12315"/>
  </bookViews>
  <sheets>
    <sheet name="сентябрь17" sheetId="1" r:id="rId1"/>
  </sheets>
  <definedNames>
    <definedName name="_xlnm.Print_Area" localSheetId="0">сентябрь17!$A$1:$L$59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<sst xmlns="http://schemas.openxmlformats.org/spreadsheetml/2006/main" count="111" uniqueCount="60">
  <si>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</si>
  <si>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</si>
  <si>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Сентябрь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</si>
  <si>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</si>
  <si>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</si>
  <si>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</si>
  <si>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</si>
  <si>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</si>
  <si>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</si>
  <si>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</si>
  <si>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</si>
  <si>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</si>
  <si>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</si>
  <si>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</si>
  <si>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</si>
  <si>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</si>
  <si>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</si>
  <si>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</si>
  <si>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</si>
  <si>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</si>
  <si>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</si>
  <si>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</si>
  <si>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</si>
  <si>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</si>
  <si>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</si>
  <si>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</si>
  <si>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</si>
  <si>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</si>
  <si>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</si>
  <si>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</si>
  <si>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</si>
  <si>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</si>
  <si>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</si>
  <si>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</si>
  <si>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</si>
  <si>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</si>
  <si>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</si>
  <si>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</si>
  <si>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</si>
  <si>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</si>
  <si>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</si>
  <si>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</si>
  <si>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</si>
  <si>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</si>
  <si>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</si>
  <si>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"Родина"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</si>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</sst>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4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9" applyNumberFormat="0" applyAlignment="0" applyProtection="0"/>
    <xf numFmtId="0" fontId="13" fillId="20" borderId="40" applyNumberFormat="0" applyAlignment="0" applyProtection="0"/>
    <xf numFmtId="0" fontId="14" fillId="20" borderId="39" applyNumberFormat="0" applyAlignment="0" applyProtection="0"/>
    <xf numFmtId="0" fontId="15" fillId="0" borderId="41" applyNumberFormat="0" applyFill="0" applyAlignment="0" applyProtection="0"/>
    <xf numFmtId="0" fontId="16" fillId="0" borderId="42" applyNumberFormat="0" applyFill="0" applyAlignment="0" applyProtection="0"/>
    <xf numFmtId="0" fontId="17" fillId="0" borderId="43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4" applyNumberFormat="0" applyFill="0" applyAlignment="0" applyProtection="0"/>
    <xf numFmtId="0" fontId="20" fillId="22" borderId="45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8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4" borderId="46" applyNumberFormat="0" applyFont="0" applyAlignment="0" applyProtection="0"/>
    <xf numFmtId="0" fontId="26" fillId="0" borderId="47" applyNumberFormat="0" applyFill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7" fillId="0" borderId="0" xfId="0" applyFont="1"/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center" vertical="center" wrapText="1"/>
    </xf>
    <xf numFmtId="164" fontId="6" fillId="0" borderId="17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center" vertical="center"/>
    </xf>
    <xf numFmtId="164" fontId="5" fillId="0" borderId="22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 wrapText="1"/>
    </xf>
    <xf numFmtId="164" fontId="6" fillId="0" borderId="27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64" fontId="5" fillId="0" borderId="30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vertical="center"/>
    </xf>
    <xf numFmtId="164" fontId="5" fillId="0" borderId="15" xfId="1" applyNumberFormat="1" applyFont="1" applyFill="1" applyBorder="1" applyAlignment="1">
      <alignment vertical="center"/>
    </xf>
    <xf numFmtId="3" fontId="5" fillId="0" borderId="14" xfId="1" applyNumberFormat="1" applyFont="1" applyFill="1" applyBorder="1" applyAlignment="1">
      <alignment vertical="center"/>
    </xf>
    <xf numFmtId="3" fontId="5" fillId="0" borderId="15" xfId="1" applyNumberFormat="1" applyFont="1" applyFill="1" applyBorder="1" applyAlignment="1">
      <alignment vertical="center"/>
    </xf>
    <xf numFmtId="165" fontId="5" fillId="0" borderId="15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vertical="center"/>
    </xf>
    <xf numFmtId="164" fontId="5" fillId="0" borderId="20" xfId="1" applyNumberFormat="1" applyFont="1" applyFill="1" applyBorder="1" applyAlignment="1">
      <alignment vertical="center"/>
    </xf>
    <xf numFmtId="3" fontId="5" fillId="0" borderId="19" xfId="1" applyNumberFormat="1" applyFont="1" applyFill="1" applyBorder="1" applyAlignment="1">
      <alignment vertical="center"/>
    </xf>
    <xf numFmtId="3" fontId="5" fillId="0" borderId="20" xfId="1" applyNumberFormat="1" applyFont="1" applyFill="1" applyBorder="1" applyAlignment="1">
      <alignment vertical="center"/>
    </xf>
    <xf numFmtId="165" fontId="5" fillId="0" borderId="20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vertical="center"/>
    </xf>
    <xf numFmtId="164" fontId="5" fillId="0" borderId="29" xfId="1" applyNumberFormat="1" applyFont="1" applyFill="1" applyBorder="1" applyAlignment="1">
      <alignment vertical="center"/>
    </xf>
    <xf numFmtId="3" fontId="5" fillId="0" borderId="28" xfId="1" applyNumberFormat="1" applyFont="1" applyFill="1" applyBorder="1" applyAlignment="1">
      <alignment vertical="center"/>
    </xf>
    <xf numFmtId="3" fontId="5" fillId="0" borderId="29" xfId="1" applyNumberFormat="1" applyFont="1" applyFill="1" applyBorder="1" applyAlignment="1">
      <alignment vertical="center"/>
    </xf>
    <xf numFmtId="165" fontId="5" fillId="0" borderId="29" xfId="1" applyNumberFormat="1" applyFont="1" applyFill="1" applyBorder="1" applyAlignment="1">
      <alignment horizontal="center" vertical="center"/>
    </xf>
    <xf numFmtId="3" fontId="5" fillId="0" borderId="16" xfId="1" applyNumberFormat="1" applyFont="1" applyFill="1" applyBorder="1" applyAlignment="1">
      <alignment vertical="center"/>
    </xf>
    <xf numFmtId="3" fontId="5" fillId="0" borderId="2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3" fontId="5" fillId="0" borderId="3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5" fillId="0" borderId="12" xfId="1" applyFont="1" applyFill="1" applyBorder="1" applyAlignment="1">
      <alignment wrapText="1"/>
    </xf>
    <xf numFmtId="166" fontId="9" fillId="0" borderId="12" xfId="0" applyNumberFormat="1" applyFont="1" applyBorder="1" applyAlignment="1">
      <alignment horizontal="center"/>
    </xf>
    <xf numFmtId="166" fontId="5" fillId="0" borderId="31" xfId="0" applyNumberFormat="1" applyFont="1" applyBorder="1" applyAlignment="1">
      <alignment horizontal="center"/>
    </xf>
    <xf numFmtId="166" fontId="5" fillId="0" borderId="15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5" fillId="0" borderId="17" xfId="1" applyFont="1" applyFill="1" applyBorder="1" applyAlignment="1">
      <alignment wrapText="1"/>
    </xf>
    <xf numFmtId="166" fontId="9" fillId="0" borderId="17" xfId="0" applyNumberFormat="1" applyFont="1" applyBorder="1" applyAlignment="1">
      <alignment horizontal="center"/>
    </xf>
    <xf numFmtId="166" fontId="5" fillId="0" borderId="32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5" fillId="0" borderId="21" xfId="0" applyNumberFormat="1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21" xfId="0" applyFont="1" applyBorder="1"/>
    <xf numFmtId="0" fontId="5" fillId="0" borderId="33" xfId="1" applyFont="1" applyFill="1" applyBorder="1" applyAlignment="1">
      <alignment wrapText="1"/>
    </xf>
    <xf numFmtId="166" fontId="5" fillId="0" borderId="34" xfId="0" applyNumberFormat="1" applyFont="1" applyBorder="1" applyAlignment="1">
      <alignment horizontal="center"/>
    </xf>
    <xf numFmtId="166" fontId="5" fillId="0" borderId="35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0" fontId="7" fillId="0" borderId="37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3" xfId="0" applyFont="1" applyBorder="1" applyAlignment="1">
      <alignment horizontal="center"/>
    </xf>
    <xf numFmtId="166" fontId="9" fillId="0" borderId="33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8" xfId="0" applyFont="1" applyBorder="1" applyAlignment="1">
      <alignment horizontal="left" wrapText="1"/>
    </xf>
    <xf numFmtId="166" fontId="9" fillId="0" borderId="25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9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Alignment="1">
      <alignment horizontal="center" wrapText="1"/>
    </xf>
    <xf numFmtId="0" fontId="5" fillId="0" borderId="12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49" fontId="5" fillId="0" borderId="25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G73" sqref="G73"/>
    </sheetView>
  </sheetViews>
  <sheetFormatPr defaultRowHeight="15.75" x14ac:dyDescent="0.25"/>
  <cols>
    <col min="1" max="1" width="5.5703125" style="1" customWidth="1"/>
    <col min="2" max="2" width="32.7109375" style="89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20.28515625" style="1" customWidth="1"/>
    <col min="9" max="11" width="13.7109375" style="1" bestFit="1" customWidth="1"/>
    <col min="12" max="12" width="10.7109375" style="1" bestFit="1" customWidth="1"/>
    <col min="13" max="16384" width="9.140625" style="1"/>
  </cols>
  <sheetData>
    <row r="1" spans="1:12" ht="4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8.7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8.75" x14ac:dyDescent="0.3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18.75" x14ac:dyDescent="0.3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9.75" customHeight="1" thickBot="1" x14ac:dyDescent="0.3">
      <c r="A5" s="4"/>
      <c r="B5" s="5"/>
      <c r="C5" s="98"/>
      <c r="D5" s="98"/>
      <c r="E5" s="98"/>
      <c r="F5" s="98"/>
      <c r="G5" s="6"/>
      <c r="H5" s="6"/>
      <c r="I5" s="7"/>
      <c r="J5" s="7"/>
      <c r="K5" s="7"/>
      <c r="L5" s="7"/>
    </row>
    <row r="6" spans="1:12" ht="24" customHeight="1" thickBot="1" x14ac:dyDescent="0.3">
      <c r="A6" s="99" t="s">
        <v>3</v>
      </c>
      <c r="B6" s="101" t="s">
        <v>4</v>
      </c>
      <c r="C6" s="103" t="s">
        <v>5</v>
      </c>
      <c r="D6" s="103" t="s">
        <v>6</v>
      </c>
      <c r="E6" s="105" t="s">
        <v>7</v>
      </c>
      <c r="F6" s="106"/>
      <c r="G6" s="106"/>
      <c r="H6" s="107"/>
      <c r="I6" s="105" t="s">
        <v>8</v>
      </c>
      <c r="J6" s="106"/>
      <c r="K6" s="106"/>
      <c r="L6" s="107"/>
    </row>
    <row r="7" spans="1:12" ht="33" customHeight="1" thickBot="1" x14ac:dyDescent="0.3">
      <c r="A7" s="100"/>
      <c r="B7" s="102"/>
      <c r="C7" s="104"/>
      <c r="D7" s="104"/>
      <c r="E7" s="8" t="s">
        <v>9</v>
      </c>
      <c r="F7" s="9" t="s">
        <v>10</v>
      </c>
      <c r="G7" s="9" t="s">
        <v>11</v>
      </c>
      <c r="H7" s="10" t="s">
        <v>12</v>
      </c>
      <c r="I7" s="8" t="s">
        <v>9</v>
      </c>
      <c r="J7" s="9" t="s">
        <v>10</v>
      </c>
      <c r="K7" s="9" t="s">
        <v>11</v>
      </c>
      <c r="L7" s="10" t="s">
        <v>12</v>
      </c>
    </row>
    <row r="8" spans="1:12" ht="16.5" x14ac:dyDescent="0.25">
      <c r="A8" s="90">
        <v>1</v>
      </c>
      <c r="B8" s="93" t="s">
        <v>13</v>
      </c>
      <c r="C8" s="11" t="s">
        <v>14</v>
      </c>
      <c r="D8" s="12">
        <f t="shared" ref="D8:D16" si="0">SUM(E8:H8)</f>
        <v>390.42926399999999</v>
      </c>
      <c r="E8" s="13">
        <v>175.32377</v>
      </c>
      <c r="F8" s="14">
        <v>18.050267999999999</v>
      </c>
      <c r="G8" s="14">
        <v>73.780314000000004</v>
      </c>
      <c r="H8" s="15">
        <v>123.274912</v>
      </c>
      <c r="I8" s="13"/>
      <c r="J8" s="14"/>
      <c r="K8" s="14"/>
      <c r="L8" s="15"/>
    </row>
    <row r="9" spans="1:12" ht="16.5" x14ac:dyDescent="0.25">
      <c r="A9" s="91"/>
      <c r="B9" s="94"/>
      <c r="C9" s="16" t="s">
        <v>15</v>
      </c>
      <c r="D9" s="17">
        <f t="shared" si="0"/>
        <v>280.74819600000001</v>
      </c>
      <c r="E9" s="18">
        <v>174.984883</v>
      </c>
      <c r="F9" s="19">
        <v>17.623726999999999</v>
      </c>
      <c r="G9" s="19">
        <v>60.254936000000001</v>
      </c>
      <c r="H9" s="20">
        <v>27.884650000000001</v>
      </c>
      <c r="I9" s="21">
        <v>330.60500000000002</v>
      </c>
      <c r="J9" s="22">
        <v>38.795999999999999</v>
      </c>
      <c r="K9" s="22">
        <v>25.29000000000001</v>
      </c>
      <c r="L9" s="23">
        <v>0.7639999999999999</v>
      </c>
    </row>
    <row r="10" spans="1:12" ht="17.25" customHeight="1" thickBot="1" x14ac:dyDescent="0.3">
      <c r="A10" s="92"/>
      <c r="B10" s="95"/>
      <c r="C10" s="24" t="s">
        <v>16</v>
      </c>
      <c r="D10" s="25">
        <f t="shared" si="0"/>
        <v>109.68106800000001</v>
      </c>
      <c r="E10" s="26">
        <v>0.33888699999999999</v>
      </c>
      <c r="F10" s="27">
        <v>0.426541</v>
      </c>
      <c r="G10" s="27">
        <v>13.525378</v>
      </c>
      <c r="H10" s="28">
        <v>95.390262000000007</v>
      </c>
      <c r="I10" s="26"/>
      <c r="J10" s="27"/>
      <c r="K10" s="27"/>
      <c r="L10" s="28"/>
    </row>
    <row r="11" spans="1:12" ht="16.5" x14ac:dyDescent="0.25">
      <c r="A11" s="90">
        <v>2</v>
      </c>
      <c r="B11" s="93" t="s">
        <v>17</v>
      </c>
      <c r="C11" s="11" t="s">
        <v>14</v>
      </c>
      <c r="D11" s="12">
        <f t="shared" si="0"/>
        <v>1.1538170000000001</v>
      </c>
      <c r="E11" s="29"/>
      <c r="F11" s="30"/>
      <c r="G11" s="14">
        <v>0.78717700000000002</v>
      </c>
      <c r="H11" s="15">
        <v>0.36664000000000002</v>
      </c>
      <c r="I11" s="31"/>
      <c r="J11" s="32"/>
      <c r="K11" s="33"/>
      <c r="L11" s="15"/>
    </row>
    <row r="12" spans="1:12" ht="16.5" x14ac:dyDescent="0.25">
      <c r="A12" s="91"/>
      <c r="B12" s="94"/>
      <c r="C12" s="16" t="s">
        <v>15</v>
      </c>
      <c r="D12" s="17">
        <f t="shared" si="0"/>
        <v>1.005307</v>
      </c>
      <c r="E12" s="34"/>
      <c r="F12" s="35"/>
      <c r="G12" s="19">
        <v>0.74481699999999995</v>
      </c>
      <c r="H12" s="20">
        <v>0.26049</v>
      </c>
      <c r="I12" s="36"/>
      <c r="J12" s="37"/>
      <c r="K12" s="38"/>
      <c r="L12" s="20"/>
    </row>
    <row r="13" spans="1:12" ht="17.25" customHeight="1" thickBot="1" x14ac:dyDescent="0.3">
      <c r="A13" s="92"/>
      <c r="B13" s="95"/>
      <c r="C13" s="24" t="s">
        <v>16</v>
      </c>
      <c r="D13" s="25">
        <f t="shared" si="0"/>
        <v>0.14851</v>
      </c>
      <c r="E13" s="39"/>
      <c r="F13" s="40"/>
      <c r="G13" s="27">
        <v>4.2360000000000002E-2</v>
      </c>
      <c r="H13" s="28">
        <v>0.10614999999999999</v>
      </c>
      <c r="I13" s="41"/>
      <c r="J13" s="42"/>
      <c r="K13" s="43"/>
      <c r="L13" s="28"/>
    </row>
    <row r="14" spans="1:12" ht="16.5" x14ac:dyDescent="0.25">
      <c r="A14" s="90">
        <v>3</v>
      </c>
      <c r="B14" s="93" t="s">
        <v>18</v>
      </c>
      <c r="C14" s="11" t="s">
        <v>14</v>
      </c>
      <c r="D14" s="12">
        <f t="shared" si="0"/>
        <v>0.145563</v>
      </c>
      <c r="E14" s="29"/>
      <c r="F14" s="30"/>
      <c r="G14" s="14">
        <v>9.859999999999999E-4</v>
      </c>
      <c r="H14" s="15">
        <v>0.14457700000000001</v>
      </c>
      <c r="I14" s="31"/>
      <c r="J14" s="32"/>
      <c r="K14" s="33"/>
      <c r="L14" s="44"/>
    </row>
    <row r="15" spans="1:12" ht="16.5" x14ac:dyDescent="0.25">
      <c r="A15" s="91"/>
      <c r="B15" s="94"/>
      <c r="C15" s="16" t="s">
        <v>15</v>
      </c>
      <c r="D15" s="17">
        <f t="shared" si="0"/>
        <v>9.859999999999999E-4</v>
      </c>
      <c r="E15" s="34"/>
      <c r="F15" s="35"/>
      <c r="G15" s="19">
        <v>9.859999999999999E-4</v>
      </c>
      <c r="H15" s="20"/>
      <c r="I15" s="36"/>
      <c r="J15" s="37"/>
      <c r="K15" s="38"/>
      <c r="L15" s="45"/>
    </row>
    <row r="16" spans="1:12" ht="17.25" customHeight="1" thickBot="1" x14ac:dyDescent="0.3">
      <c r="A16" s="92"/>
      <c r="B16" s="95"/>
      <c r="C16" s="24" t="s">
        <v>16</v>
      </c>
      <c r="D16" s="46">
        <f t="shared" si="0"/>
        <v>0.14457700000000001</v>
      </c>
      <c r="E16" s="39"/>
      <c r="F16" s="40"/>
      <c r="G16" s="27"/>
      <c r="H16" s="28">
        <v>0.14457700000000001</v>
      </c>
      <c r="I16" s="41"/>
      <c r="J16" s="42"/>
      <c r="K16" s="43"/>
      <c r="L16" s="47"/>
    </row>
    <row r="17" spans="1:12" ht="9.75" customHeight="1" thickBot="1" x14ac:dyDescent="0.3">
      <c r="A17" s="7"/>
      <c r="B17" s="48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6.5" x14ac:dyDescent="0.25">
      <c r="A18" s="49">
        <v>4</v>
      </c>
      <c r="B18" s="50" t="s">
        <v>19</v>
      </c>
      <c r="C18" s="49" t="s">
        <v>15</v>
      </c>
      <c r="D18" s="51">
        <f t="shared" ref="D18:D58" si="1">E18+F18+G18+H18</f>
        <v>9.502E-3</v>
      </c>
      <c r="E18" s="52">
        <v>9.502E-3</v>
      </c>
      <c r="F18" s="53"/>
      <c r="G18" s="53"/>
      <c r="H18" s="54"/>
      <c r="I18" s="55"/>
      <c r="J18" s="56"/>
      <c r="K18" s="56"/>
      <c r="L18" s="57"/>
    </row>
    <row r="19" spans="1:12" ht="16.5" x14ac:dyDescent="0.25">
      <c r="A19" s="58">
        <v>5</v>
      </c>
      <c r="B19" s="59" t="s">
        <v>20</v>
      </c>
      <c r="C19" s="58" t="s">
        <v>15</v>
      </c>
      <c r="D19" s="60">
        <f t="shared" si="1"/>
        <v>4.2300000000000003E-3</v>
      </c>
      <c r="E19" s="61">
        <v>4.2300000000000003E-3</v>
      </c>
      <c r="F19" s="62"/>
      <c r="G19" s="62"/>
      <c r="H19" s="63"/>
      <c r="I19" s="64"/>
      <c r="J19" s="65"/>
      <c r="K19" s="65"/>
      <c r="L19" s="66"/>
    </row>
    <row r="20" spans="1:12" ht="16.5" x14ac:dyDescent="0.25">
      <c r="A20" s="58">
        <v>6</v>
      </c>
      <c r="B20" s="59" t="s">
        <v>21</v>
      </c>
      <c r="C20" s="58" t="s">
        <v>15</v>
      </c>
      <c r="D20" s="60">
        <f t="shared" si="1"/>
        <v>4.1449999999999994E-3</v>
      </c>
      <c r="E20" s="61">
        <v>4.1449999999999994E-3</v>
      </c>
      <c r="F20" s="62"/>
      <c r="G20" s="62"/>
      <c r="H20" s="63"/>
      <c r="I20" s="64"/>
      <c r="J20" s="65"/>
      <c r="K20" s="65"/>
      <c r="L20" s="66"/>
    </row>
    <row r="21" spans="1:12" ht="33" x14ac:dyDescent="0.25">
      <c r="A21" s="58">
        <v>7</v>
      </c>
      <c r="B21" s="59" t="s">
        <v>22</v>
      </c>
      <c r="C21" s="58" t="s">
        <v>15</v>
      </c>
      <c r="D21" s="60">
        <f t="shared" si="1"/>
        <v>5.8550000000000008E-3</v>
      </c>
      <c r="E21" s="61">
        <v>5.8550000000000008E-3</v>
      </c>
      <c r="F21" s="62"/>
      <c r="G21" s="62"/>
      <c r="H21" s="63"/>
      <c r="I21" s="64"/>
      <c r="J21" s="65"/>
      <c r="K21" s="65"/>
      <c r="L21" s="66"/>
    </row>
    <row r="22" spans="1:12" ht="33" x14ac:dyDescent="0.25">
      <c r="A22" s="58">
        <v>8</v>
      </c>
      <c r="B22" s="59" t="s">
        <v>23</v>
      </c>
      <c r="C22" s="58" t="s">
        <v>15</v>
      </c>
      <c r="D22" s="60">
        <f t="shared" si="1"/>
        <v>1.0460000000000001E-2</v>
      </c>
      <c r="E22" s="61">
        <v>1.0460000000000001E-2</v>
      </c>
      <c r="F22" s="62"/>
      <c r="G22" s="62"/>
      <c r="H22" s="63"/>
      <c r="I22" s="64"/>
      <c r="J22" s="65"/>
      <c r="K22" s="65"/>
      <c r="L22" s="66"/>
    </row>
    <row r="23" spans="1:12" ht="16.5" x14ac:dyDescent="0.25">
      <c r="A23" s="58">
        <v>9</v>
      </c>
      <c r="B23" s="59" t="s">
        <v>24</v>
      </c>
      <c r="C23" s="58" t="s">
        <v>15</v>
      </c>
      <c r="D23" s="60">
        <f t="shared" si="1"/>
        <v>3.8695E-2</v>
      </c>
      <c r="E23" s="61">
        <v>3.8695E-2</v>
      </c>
      <c r="F23" s="62"/>
      <c r="G23" s="62"/>
      <c r="H23" s="63"/>
      <c r="I23" s="64"/>
      <c r="J23" s="65"/>
      <c r="K23" s="65"/>
      <c r="L23" s="66"/>
    </row>
    <row r="24" spans="1:12" ht="33" x14ac:dyDescent="0.25">
      <c r="A24" s="58">
        <v>10</v>
      </c>
      <c r="B24" s="59" t="s">
        <v>25</v>
      </c>
      <c r="C24" s="58" t="s">
        <v>15</v>
      </c>
      <c r="D24" s="60">
        <f t="shared" si="1"/>
        <v>0.12570300000000001</v>
      </c>
      <c r="E24" s="61"/>
      <c r="F24" s="62">
        <v>0.12570300000000001</v>
      </c>
      <c r="G24" s="62"/>
      <c r="H24" s="63"/>
      <c r="I24" s="64"/>
      <c r="J24" s="65"/>
      <c r="K24" s="65"/>
      <c r="L24" s="66"/>
    </row>
    <row r="25" spans="1:12" ht="33" x14ac:dyDescent="0.25">
      <c r="A25" s="58">
        <v>11</v>
      </c>
      <c r="B25" s="59" t="s">
        <v>26</v>
      </c>
      <c r="C25" s="58" t="s">
        <v>15</v>
      </c>
      <c r="D25" s="60">
        <f t="shared" si="1"/>
        <v>0.130967</v>
      </c>
      <c r="E25" s="61">
        <v>0.117742</v>
      </c>
      <c r="F25" s="62"/>
      <c r="G25" s="62">
        <v>1.3224999999999999E-2</v>
      </c>
      <c r="H25" s="63"/>
      <c r="I25" s="64"/>
      <c r="J25" s="65"/>
      <c r="K25" s="65"/>
      <c r="L25" s="66"/>
    </row>
    <row r="26" spans="1:12" ht="16.5" x14ac:dyDescent="0.25">
      <c r="A26" s="58">
        <v>12</v>
      </c>
      <c r="B26" s="59" t="s">
        <v>27</v>
      </c>
      <c r="C26" s="58" t="s">
        <v>15</v>
      </c>
      <c r="D26" s="60">
        <f t="shared" si="1"/>
        <v>3.7411E-2</v>
      </c>
      <c r="E26" s="61">
        <v>1.0846E-2</v>
      </c>
      <c r="F26" s="62"/>
      <c r="G26" s="62">
        <v>2.6565000000000002E-2</v>
      </c>
      <c r="H26" s="63"/>
      <c r="I26" s="64"/>
      <c r="J26" s="65"/>
      <c r="K26" s="65"/>
      <c r="L26" s="66"/>
    </row>
    <row r="27" spans="1:12" ht="33" customHeight="1" x14ac:dyDescent="0.25">
      <c r="A27" s="58">
        <v>13</v>
      </c>
      <c r="B27" s="59" t="s">
        <v>28</v>
      </c>
      <c r="C27" s="58" t="s">
        <v>15</v>
      </c>
      <c r="D27" s="60">
        <f t="shared" si="1"/>
        <v>9.9250000000000015E-3</v>
      </c>
      <c r="E27" s="61">
        <v>9.9250000000000015E-3</v>
      </c>
      <c r="F27" s="62"/>
      <c r="G27" s="62"/>
      <c r="H27" s="63"/>
      <c r="I27" s="64"/>
      <c r="J27" s="65"/>
      <c r="K27" s="65"/>
      <c r="L27" s="66"/>
    </row>
    <row r="28" spans="1:12" ht="16.5" x14ac:dyDescent="0.25">
      <c r="A28" s="58">
        <v>14</v>
      </c>
      <c r="B28" s="59" t="s">
        <v>29</v>
      </c>
      <c r="C28" s="58" t="s">
        <v>15</v>
      </c>
      <c r="D28" s="60">
        <f t="shared" si="1"/>
        <v>3.0920000000000001E-3</v>
      </c>
      <c r="E28" s="61">
        <v>3.0920000000000001E-3</v>
      </c>
      <c r="F28" s="62"/>
      <c r="G28" s="62"/>
      <c r="H28" s="63"/>
      <c r="I28" s="64"/>
      <c r="J28" s="65"/>
      <c r="K28" s="65"/>
      <c r="L28" s="66"/>
    </row>
    <row r="29" spans="1:12" ht="16.5" x14ac:dyDescent="0.25">
      <c r="A29" s="58">
        <v>15</v>
      </c>
      <c r="B29" s="59" t="s">
        <v>30</v>
      </c>
      <c r="C29" s="58" t="s">
        <v>15</v>
      </c>
      <c r="D29" s="60">
        <f t="shared" si="1"/>
        <v>1.3389E-2</v>
      </c>
      <c r="E29" s="61">
        <v>1.3389E-2</v>
      </c>
      <c r="F29" s="62"/>
      <c r="G29" s="62"/>
      <c r="H29" s="63"/>
      <c r="I29" s="64"/>
      <c r="J29" s="65"/>
      <c r="K29" s="65"/>
      <c r="L29" s="66"/>
    </row>
    <row r="30" spans="1:12" ht="49.5" x14ac:dyDescent="0.25">
      <c r="A30" s="58">
        <v>16</v>
      </c>
      <c r="B30" s="59" t="s">
        <v>31</v>
      </c>
      <c r="C30" s="58" t="s">
        <v>15</v>
      </c>
      <c r="D30" s="60">
        <f t="shared" si="1"/>
        <v>6.6265000000000004E-2</v>
      </c>
      <c r="E30" s="61">
        <v>3.4091000000000003E-2</v>
      </c>
      <c r="F30" s="62"/>
      <c r="G30" s="62">
        <v>3.2174000000000001E-2</v>
      </c>
      <c r="H30" s="63"/>
      <c r="I30" s="64"/>
      <c r="J30" s="65"/>
      <c r="K30" s="65"/>
      <c r="L30" s="66"/>
    </row>
    <row r="31" spans="1:12" ht="16.5" x14ac:dyDescent="0.25">
      <c r="A31" s="58">
        <v>17</v>
      </c>
      <c r="B31" s="59" t="s">
        <v>32</v>
      </c>
      <c r="C31" s="58" t="s">
        <v>15</v>
      </c>
      <c r="D31" s="60">
        <f t="shared" si="1"/>
        <v>3.6631000000000004E-2</v>
      </c>
      <c r="E31" s="61"/>
      <c r="F31" s="62"/>
      <c r="G31" s="62">
        <v>3.6441000000000001E-2</v>
      </c>
      <c r="H31" s="63">
        <v>1.9000000000000001E-4</v>
      </c>
      <c r="I31" s="64"/>
      <c r="J31" s="65"/>
      <c r="K31" s="65"/>
      <c r="L31" s="66"/>
    </row>
    <row r="32" spans="1:12" ht="33" x14ac:dyDescent="0.25">
      <c r="A32" s="58">
        <v>18</v>
      </c>
      <c r="B32" s="59" t="s">
        <v>33</v>
      </c>
      <c r="C32" s="58" t="s">
        <v>15</v>
      </c>
      <c r="D32" s="60">
        <f t="shared" si="1"/>
        <v>4.9168999999999997E-2</v>
      </c>
      <c r="E32" s="61">
        <v>4.9168999999999997E-2</v>
      </c>
      <c r="F32" s="62"/>
      <c r="G32" s="62"/>
      <c r="H32" s="63"/>
      <c r="I32" s="64"/>
      <c r="J32" s="65"/>
      <c r="K32" s="65"/>
      <c r="L32" s="66"/>
    </row>
    <row r="33" spans="1:12" ht="16.5" x14ac:dyDescent="0.25">
      <c r="A33" s="58">
        <v>19</v>
      </c>
      <c r="B33" s="59" t="s">
        <v>34</v>
      </c>
      <c r="C33" s="58" t="s">
        <v>15</v>
      </c>
      <c r="D33" s="60">
        <f t="shared" si="1"/>
        <v>9.8563789999999987</v>
      </c>
      <c r="E33" s="61">
        <v>8.5366809999999997</v>
      </c>
      <c r="F33" s="62">
        <v>0.90041700000000002</v>
      </c>
      <c r="G33" s="62">
        <v>0.41578300000000001</v>
      </c>
      <c r="H33" s="63">
        <v>3.4980000000000002E-3</v>
      </c>
      <c r="I33" s="64"/>
      <c r="J33" s="65"/>
      <c r="K33" s="65"/>
      <c r="L33" s="66"/>
    </row>
    <row r="34" spans="1:12" ht="49.5" x14ac:dyDescent="0.25">
      <c r="A34" s="58">
        <v>20</v>
      </c>
      <c r="B34" s="59" t="s">
        <v>35</v>
      </c>
      <c r="C34" s="58" t="s">
        <v>15</v>
      </c>
      <c r="D34" s="60">
        <f t="shared" si="1"/>
        <v>3.2572999999999998E-2</v>
      </c>
      <c r="E34" s="61"/>
      <c r="F34" s="62"/>
      <c r="G34" s="62">
        <v>3.2572999999999998E-2</v>
      </c>
      <c r="H34" s="63"/>
      <c r="I34" s="64"/>
      <c r="J34" s="65"/>
      <c r="K34" s="65"/>
      <c r="L34" s="66"/>
    </row>
    <row r="35" spans="1:12" ht="49.5" x14ac:dyDescent="0.25">
      <c r="A35" s="58">
        <v>21</v>
      </c>
      <c r="B35" s="59" t="s">
        <v>36</v>
      </c>
      <c r="C35" s="58" t="s">
        <v>15</v>
      </c>
      <c r="D35" s="60">
        <f t="shared" si="1"/>
        <v>4.104E-2</v>
      </c>
      <c r="E35" s="61">
        <v>3.8133E-2</v>
      </c>
      <c r="F35" s="62"/>
      <c r="G35" s="62">
        <v>2.9069999999999999E-3</v>
      </c>
      <c r="H35" s="63"/>
      <c r="I35" s="64"/>
      <c r="J35" s="65"/>
      <c r="K35" s="65"/>
      <c r="L35" s="66"/>
    </row>
    <row r="36" spans="1:12" ht="49.5" x14ac:dyDescent="0.25">
      <c r="A36" s="58">
        <v>22</v>
      </c>
      <c r="B36" s="59" t="s">
        <v>37</v>
      </c>
      <c r="C36" s="58" t="s">
        <v>15</v>
      </c>
      <c r="D36" s="60">
        <f t="shared" si="1"/>
        <v>1.8205000000000002E-2</v>
      </c>
      <c r="E36" s="61"/>
      <c r="F36" s="62"/>
      <c r="G36" s="62">
        <v>1.8134000000000001E-2</v>
      </c>
      <c r="H36" s="63">
        <v>7.0999999999999991E-5</v>
      </c>
      <c r="I36" s="64"/>
      <c r="J36" s="65"/>
      <c r="K36" s="65"/>
      <c r="L36" s="66"/>
    </row>
    <row r="37" spans="1:12" ht="33" x14ac:dyDescent="0.25">
      <c r="A37" s="58">
        <v>23</v>
      </c>
      <c r="B37" s="59" t="s">
        <v>38</v>
      </c>
      <c r="C37" s="58" t="s">
        <v>15</v>
      </c>
      <c r="D37" s="60">
        <f t="shared" si="1"/>
        <v>2.7628000000000003E-2</v>
      </c>
      <c r="E37" s="61">
        <v>2.2696000000000001E-2</v>
      </c>
      <c r="F37" s="62">
        <v>5.7399999999999997E-4</v>
      </c>
      <c r="G37" s="62">
        <v>4.3579999999999999E-3</v>
      </c>
      <c r="H37" s="63"/>
      <c r="I37" s="64"/>
      <c r="J37" s="65"/>
      <c r="K37" s="65"/>
      <c r="L37" s="66"/>
    </row>
    <row r="38" spans="1:12" ht="16.5" x14ac:dyDescent="0.25">
      <c r="A38" s="58">
        <v>24</v>
      </c>
      <c r="B38" s="59" t="s">
        <v>39</v>
      </c>
      <c r="C38" s="58" t="s">
        <v>15</v>
      </c>
      <c r="D38" s="60">
        <f t="shared" si="1"/>
        <v>0.37756500000000004</v>
      </c>
      <c r="E38" s="61">
        <v>0.25979599999999997</v>
      </c>
      <c r="F38" s="62">
        <v>8.1962000000000007E-2</v>
      </c>
      <c r="G38" s="62">
        <v>3.5807000000000005E-2</v>
      </c>
      <c r="H38" s="63"/>
      <c r="I38" s="64"/>
      <c r="J38" s="65"/>
      <c r="K38" s="65"/>
      <c r="L38" s="66"/>
    </row>
    <row r="39" spans="1:12" ht="49.5" x14ac:dyDescent="0.25">
      <c r="A39" s="58">
        <v>25</v>
      </c>
      <c r="B39" s="59" t="s">
        <v>40</v>
      </c>
      <c r="C39" s="58" t="s">
        <v>15</v>
      </c>
      <c r="D39" s="60">
        <f t="shared" si="1"/>
        <v>0.19877800000000001</v>
      </c>
      <c r="E39" s="61">
        <v>0.17490700000000001</v>
      </c>
      <c r="F39" s="62"/>
      <c r="G39" s="62">
        <v>2.3125E-2</v>
      </c>
      <c r="H39" s="63">
        <v>7.4600000000000003E-4</v>
      </c>
      <c r="I39" s="64"/>
      <c r="J39" s="65"/>
      <c r="K39" s="65"/>
      <c r="L39" s="66"/>
    </row>
    <row r="40" spans="1:12" ht="33" x14ac:dyDescent="0.25">
      <c r="A40" s="58">
        <v>26</v>
      </c>
      <c r="B40" s="59" t="s">
        <v>41</v>
      </c>
      <c r="C40" s="58" t="s">
        <v>15</v>
      </c>
      <c r="D40" s="60">
        <f t="shared" si="1"/>
        <v>1.5025E-2</v>
      </c>
      <c r="E40" s="61">
        <v>4.0049999999999999E-3</v>
      </c>
      <c r="F40" s="62">
        <v>3.2679999999999996E-3</v>
      </c>
      <c r="G40" s="62">
        <v>7.7520000000000002E-3</v>
      </c>
      <c r="H40" s="63"/>
      <c r="I40" s="64"/>
      <c r="J40" s="65"/>
      <c r="K40" s="65"/>
      <c r="L40" s="66"/>
    </row>
    <row r="41" spans="1:12" ht="16.5" x14ac:dyDescent="0.25">
      <c r="A41" s="58">
        <v>27</v>
      </c>
      <c r="B41" s="59" t="s">
        <v>42</v>
      </c>
      <c r="C41" s="58" t="s">
        <v>15</v>
      </c>
      <c r="D41" s="60">
        <f t="shared" si="1"/>
        <v>6.2168999999999995E-2</v>
      </c>
      <c r="E41" s="61"/>
      <c r="F41" s="62"/>
      <c r="G41" s="62">
        <v>6.2168999999999995E-2</v>
      </c>
      <c r="H41" s="63"/>
      <c r="I41" s="64"/>
      <c r="J41" s="65"/>
      <c r="K41" s="65"/>
      <c r="L41" s="66"/>
    </row>
    <row r="42" spans="1:12" ht="16.5" x14ac:dyDescent="0.25">
      <c r="A42" s="58">
        <v>28</v>
      </c>
      <c r="B42" s="59" t="s">
        <v>43</v>
      </c>
      <c r="C42" s="58" t="s">
        <v>15</v>
      </c>
      <c r="D42" s="60">
        <f t="shared" si="1"/>
        <v>1.1667E-2</v>
      </c>
      <c r="E42" s="61"/>
      <c r="F42" s="62"/>
      <c r="G42" s="62">
        <v>1.1667E-2</v>
      </c>
      <c r="H42" s="63"/>
      <c r="I42" s="64"/>
      <c r="J42" s="65"/>
      <c r="K42" s="65"/>
      <c r="L42" s="66"/>
    </row>
    <row r="43" spans="1:12" ht="16.5" x14ac:dyDescent="0.25">
      <c r="A43" s="58">
        <v>29</v>
      </c>
      <c r="B43" s="59" t="s">
        <v>44</v>
      </c>
      <c r="C43" s="58" t="s">
        <v>15</v>
      </c>
      <c r="D43" s="60">
        <f t="shared" si="1"/>
        <v>0.29804600000000003</v>
      </c>
      <c r="E43" s="61">
        <v>0.19087700000000002</v>
      </c>
      <c r="F43" s="62">
        <v>8.7040000000000006E-2</v>
      </c>
      <c r="G43" s="62">
        <v>2.0053000000000001E-2</v>
      </c>
      <c r="H43" s="63">
        <v>7.6000000000000004E-5</v>
      </c>
      <c r="I43" s="64"/>
      <c r="J43" s="65"/>
      <c r="K43" s="65"/>
      <c r="L43" s="66"/>
    </row>
    <row r="44" spans="1:12" ht="16.5" x14ac:dyDescent="0.25">
      <c r="A44" s="58">
        <v>30</v>
      </c>
      <c r="B44" s="59" t="s">
        <v>45</v>
      </c>
      <c r="C44" s="58" t="s">
        <v>15</v>
      </c>
      <c r="D44" s="60">
        <f t="shared" si="1"/>
        <v>6.0700000000000001E-4</v>
      </c>
      <c r="E44" s="61"/>
      <c r="F44" s="62"/>
      <c r="G44" s="62">
        <v>6.0700000000000001E-4</v>
      </c>
      <c r="H44" s="63"/>
      <c r="I44" s="64"/>
      <c r="J44" s="65"/>
      <c r="K44" s="65"/>
      <c r="L44" s="66"/>
    </row>
    <row r="45" spans="1:12" ht="33" x14ac:dyDescent="0.25">
      <c r="A45" s="58">
        <v>31</v>
      </c>
      <c r="B45" s="59" t="s">
        <v>46</v>
      </c>
      <c r="C45" s="58" t="s">
        <v>15</v>
      </c>
      <c r="D45" s="60">
        <f t="shared" si="1"/>
        <v>8.9921999999999988E-2</v>
      </c>
      <c r="E45" s="61"/>
      <c r="F45" s="62"/>
      <c r="G45" s="62">
        <v>8.5346999999999992E-2</v>
      </c>
      <c r="H45" s="63">
        <v>4.5750000000000001E-3</v>
      </c>
      <c r="I45" s="64"/>
      <c r="J45" s="65"/>
      <c r="K45" s="65"/>
      <c r="L45" s="66"/>
    </row>
    <row r="46" spans="1:12" ht="49.5" x14ac:dyDescent="0.25">
      <c r="A46" s="58">
        <v>32</v>
      </c>
      <c r="B46" s="59" t="s">
        <v>47</v>
      </c>
      <c r="C46" s="58" t="s">
        <v>15</v>
      </c>
      <c r="D46" s="60">
        <f t="shared" si="1"/>
        <v>5.3940000000000002E-2</v>
      </c>
      <c r="E46" s="61">
        <v>4.0339999999999994E-3</v>
      </c>
      <c r="F46" s="62"/>
      <c r="G46" s="62">
        <v>4.2537999999999999E-2</v>
      </c>
      <c r="H46" s="63">
        <v>7.3680000000000004E-3</v>
      </c>
      <c r="I46" s="64"/>
      <c r="J46" s="65"/>
      <c r="K46" s="65"/>
      <c r="L46" s="66"/>
    </row>
    <row r="47" spans="1:12" ht="16.5" x14ac:dyDescent="0.25">
      <c r="A47" s="58">
        <v>33</v>
      </c>
      <c r="B47" s="59" t="s">
        <v>48</v>
      </c>
      <c r="C47" s="58" t="s">
        <v>15</v>
      </c>
      <c r="D47" s="60">
        <f t="shared" si="1"/>
        <v>2.6107999999999999E-2</v>
      </c>
      <c r="E47" s="61">
        <v>2.1474E-2</v>
      </c>
      <c r="F47" s="62"/>
      <c r="G47" s="62">
        <v>4.6340000000000001E-3</v>
      </c>
      <c r="H47" s="63"/>
      <c r="I47" s="64"/>
      <c r="J47" s="65"/>
      <c r="K47" s="65"/>
      <c r="L47" s="66"/>
    </row>
    <row r="48" spans="1:12" ht="16.5" x14ac:dyDescent="0.25">
      <c r="A48" s="58">
        <v>34</v>
      </c>
      <c r="B48" s="59" t="s">
        <v>49</v>
      </c>
      <c r="C48" s="58" t="s">
        <v>15</v>
      </c>
      <c r="D48" s="60">
        <f t="shared" si="1"/>
        <v>3.1652E-2</v>
      </c>
      <c r="E48" s="61"/>
      <c r="F48" s="62"/>
      <c r="G48" s="62">
        <v>3.1493E-2</v>
      </c>
      <c r="H48" s="63">
        <v>1.5900000000000002E-4</v>
      </c>
      <c r="I48" s="64"/>
      <c r="J48" s="65"/>
      <c r="K48" s="65"/>
      <c r="L48" s="66"/>
    </row>
    <row r="49" spans="1:12" ht="16.5" x14ac:dyDescent="0.25">
      <c r="A49" s="58">
        <v>35</v>
      </c>
      <c r="B49" s="59" t="s">
        <v>50</v>
      </c>
      <c r="C49" s="58" t="s">
        <v>15</v>
      </c>
      <c r="D49" s="60">
        <f t="shared" si="1"/>
        <v>1.6912E-2</v>
      </c>
      <c r="E49" s="61">
        <v>1.6912E-2</v>
      </c>
      <c r="F49" s="62"/>
      <c r="G49" s="62">
        <v>0</v>
      </c>
      <c r="H49" s="63"/>
      <c r="I49" s="64"/>
      <c r="J49" s="65"/>
      <c r="K49" s="65"/>
      <c r="L49" s="66"/>
    </row>
    <row r="50" spans="1:12" ht="16.5" x14ac:dyDescent="0.25">
      <c r="A50" s="58">
        <v>36</v>
      </c>
      <c r="B50" s="59" t="s">
        <v>51</v>
      </c>
      <c r="C50" s="58" t="s">
        <v>15</v>
      </c>
      <c r="D50" s="60">
        <f t="shared" si="1"/>
        <v>4.0704000000000004E-2</v>
      </c>
      <c r="E50" s="61">
        <v>7.9439999999999997E-3</v>
      </c>
      <c r="F50" s="62">
        <v>3.2499999999999999E-4</v>
      </c>
      <c r="G50" s="62">
        <v>3.2435000000000005E-2</v>
      </c>
      <c r="H50" s="63"/>
      <c r="I50" s="64"/>
      <c r="J50" s="65"/>
      <c r="K50" s="65"/>
      <c r="L50" s="66"/>
    </row>
    <row r="51" spans="1:12" ht="16.5" x14ac:dyDescent="0.25">
      <c r="A51" s="58">
        <v>37</v>
      </c>
      <c r="B51" s="59" t="s">
        <v>52</v>
      </c>
      <c r="C51" s="58" t="s">
        <v>15</v>
      </c>
      <c r="D51" s="60">
        <f t="shared" si="1"/>
        <v>3.7134E-2</v>
      </c>
      <c r="E51" s="61">
        <v>3.3209000000000002E-2</v>
      </c>
      <c r="F51" s="62"/>
      <c r="G51" s="62">
        <v>3.9249999999999997E-3</v>
      </c>
      <c r="H51" s="63"/>
      <c r="I51" s="64"/>
      <c r="J51" s="65"/>
      <c r="K51" s="65"/>
      <c r="L51" s="66"/>
    </row>
    <row r="52" spans="1:12" ht="33" x14ac:dyDescent="0.25">
      <c r="A52" s="58">
        <v>38</v>
      </c>
      <c r="B52" s="59" t="s">
        <v>53</v>
      </c>
      <c r="C52" s="58" t="s">
        <v>15</v>
      </c>
      <c r="D52" s="60">
        <f t="shared" si="1"/>
        <v>8.3046999999999996E-2</v>
      </c>
      <c r="E52" s="61">
        <v>5.0805999999999997E-2</v>
      </c>
      <c r="F52" s="62"/>
      <c r="G52" s="62">
        <v>3.2240999999999999E-2</v>
      </c>
      <c r="H52" s="63"/>
      <c r="I52" s="64"/>
      <c r="J52" s="65"/>
      <c r="K52" s="65"/>
      <c r="L52" s="66"/>
    </row>
    <row r="53" spans="1:12" ht="16.5" x14ac:dyDescent="0.25">
      <c r="A53" s="58">
        <v>39</v>
      </c>
      <c r="B53" s="59" t="s">
        <v>54</v>
      </c>
      <c r="C53" s="58" t="s">
        <v>15</v>
      </c>
      <c r="D53" s="60">
        <f t="shared" si="1"/>
        <v>0.101394</v>
      </c>
      <c r="E53" s="61">
        <v>1.707E-3</v>
      </c>
      <c r="F53" s="62">
        <v>5.4679999999999998E-3</v>
      </c>
      <c r="G53" s="62">
        <v>9.4218999999999997E-2</v>
      </c>
      <c r="H53" s="63"/>
      <c r="I53" s="64"/>
      <c r="J53" s="65"/>
      <c r="K53" s="65"/>
      <c r="L53" s="66"/>
    </row>
    <row r="54" spans="1:12" ht="16.5" x14ac:dyDescent="0.25">
      <c r="A54" s="58">
        <v>40</v>
      </c>
      <c r="B54" s="59" t="s">
        <v>55</v>
      </c>
      <c r="C54" s="58" t="s">
        <v>15</v>
      </c>
      <c r="D54" s="60">
        <f t="shared" si="1"/>
        <v>4.3683E-2</v>
      </c>
      <c r="E54" s="61"/>
      <c r="F54" s="62"/>
      <c r="G54" s="62">
        <v>4.3683E-2</v>
      </c>
      <c r="H54" s="63"/>
      <c r="I54" s="64"/>
      <c r="J54" s="65"/>
      <c r="K54" s="65"/>
      <c r="L54" s="66"/>
    </row>
    <row r="55" spans="1:12" ht="16.5" x14ac:dyDescent="0.25">
      <c r="A55" s="58">
        <v>41</v>
      </c>
      <c r="B55" s="67" t="s">
        <v>56</v>
      </c>
      <c r="C55" s="58" t="s">
        <v>15</v>
      </c>
      <c r="D55" s="60">
        <f t="shared" si="1"/>
        <v>7.4367000000000003E-2</v>
      </c>
      <c r="E55" s="68"/>
      <c r="F55" s="69">
        <v>1.1006E-2</v>
      </c>
      <c r="G55" s="69">
        <v>6.3361000000000001E-2</v>
      </c>
      <c r="H55" s="70"/>
      <c r="I55" s="71"/>
      <c r="J55" s="72"/>
      <c r="K55" s="72"/>
      <c r="L55" s="73"/>
    </row>
    <row r="56" spans="1:12" ht="16.5" x14ac:dyDescent="0.25">
      <c r="A56" s="58">
        <v>42</v>
      </c>
      <c r="B56" s="67" t="s">
        <v>57</v>
      </c>
      <c r="C56" s="58" t="s">
        <v>15</v>
      </c>
      <c r="D56" s="60">
        <f t="shared" si="1"/>
        <v>0.42449800000000004</v>
      </c>
      <c r="E56" s="68">
        <v>8.1933999999999993E-2</v>
      </c>
      <c r="F56" s="69">
        <v>0.121726</v>
      </c>
      <c r="G56" s="69">
        <v>0.22083800000000001</v>
      </c>
      <c r="H56" s="70"/>
      <c r="I56" s="71"/>
      <c r="J56" s="72"/>
      <c r="K56" s="72"/>
      <c r="L56" s="73"/>
    </row>
    <row r="57" spans="1:12" ht="16.5" x14ac:dyDescent="0.25">
      <c r="A57" s="58">
        <v>43</v>
      </c>
      <c r="B57" s="67" t="s">
        <v>58</v>
      </c>
      <c r="C57" s="74" t="s">
        <v>15</v>
      </c>
      <c r="D57" s="75">
        <f t="shared" si="1"/>
        <v>8.0114000000000005E-2</v>
      </c>
      <c r="E57" s="68">
        <v>7.7726000000000003E-2</v>
      </c>
      <c r="F57" s="69"/>
      <c r="G57" s="69">
        <v>2.3879999999999999E-3</v>
      </c>
      <c r="H57" s="70"/>
      <c r="I57" s="71"/>
      <c r="J57" s="72"/>
      <c r="K57" s="72"/>
      <c r="L57" s="73"/>
    </row>
    <row r="58" spans="1:12" ht="17.25" thickBot="1" x14ac:dyDescent="0.3">
      <c r="A58" s="76">
        <v>44</v>
      </c>
      <c r="B58" s="77" t="s">
        <v>59</v>
      </c>
      <c r="C58" s="76" t="s">
        <v>15</v>
      </c>
      <c r="D58" s="78">
        <f t="shared" si="1"/>
        <v>0.32074800000000003</v>
      </c>
      <c r="E58" s="79">
        <v>0.31013000000000002</v>
      </c>
      <c r="F58" s="79"/>
      <c r="G58" s="80">
        <v>1.0618000000000001E-2</v>
      </c>
      <c r="H58" s="81"/>
      <c r="I58" s="82"/>
      <c r="J58" s="83"/>
      <c r="K58" s="83"/>
      <c r="L58" s="84"/>
    </row>
    <row r="59" spans="1:12" ht="16.5" x14ac:dyDescent="0.25">
      <c r="A59" s="85"/>
      <c r="B59" s="86"/>
      <c r="C59" s="85"/>
      <c r="D59" s="87"/>
      <c r="E59" s="88"/>
      <c r="F59" s="88"/>
      <c r="G59" s="88"/>
      <c r="H59" s="88"/>
      <c r="I59" s="88"/>
      <c r="J59" s="88"/>
      <c r="K59" s="88"/>
      <c r="L59" s="88"/>
    </row>
  </sheetData>
  <mergeCells count="16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14:A16"/>
    <mergeCell ref="B14:B16"/>
  </mergeCells>
  <printOptions horizontalCentered="1"/>
  <pageMargins left="0.39370078740157483" right="0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сентябрь17</vt:lpstr>
      <vt:lpstr>сентябрь17!Область_печати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Блохина Юлия Владимировна</cp:lastModifiedBy>
  <cp:lastPrinted>2017-10-10T11:51:40Z</cp:lastPrinted>
  <dcterms:created xsi:type="dcterms:W3CDTF">2017-10-10T11:50:42Z</dcterms:created>
  <dcterms:modified xsi:type="dcterms:W3CDTF">2017-10-10T11:54:08Z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