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090"/>
  </bookViews>
  <sheets>
    <sheet name="май17" sheetId="1" r:id="rId1"/>
  </sheets>
  <definedNames>
    <definedName name="_xlnm.Print_Area" localSheetId="0">май17!$A$1:$L$59</definedName>
  </definedNames>
  <calcPr calcId="145621"/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6" i="1"/>
  <c r="D15" i="1"/>
  <c r="D14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<sst xmlns="http://schemas.openxmlformats.org/spreadsheetml/2006/main" count="111" uniqueCount="60">
  <si>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</si>
  <si>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</si>
  <si>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Май  2017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</si>
  <si>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</si>
  <si>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</si>
  <si>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</si>
  <si>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</si>
  <si>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</si>
  <si>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</si>
  <si>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</si>
  <si>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</si>
  <si>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</si>
  <si>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</si>
  <si>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</si>
  <si>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</si>
  <si>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</si>
  <si>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</si>
  <si>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</si>
  <si>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ЗАО "СПГЭС"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</si>
  <si>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</si>
  <si>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</si>
  <si>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</si>
  <si>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</si>
  <si>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</si>
  <si>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</si>
  <si>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</si>
  <si>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</si>
  <si>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</si>
  <si>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"Родина"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</si>
  <si>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</si>
  <si>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</si>
  <si>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</si>
  <si>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</si>
  <si>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</si>
  <si>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</si>
  <si>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</si>
  <si>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</si>
  <si>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</si>
  <si>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</si>
  <si>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</si>
  <si>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</si>
  <si>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</si>
  <si>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</si>
  <si>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"Поволжэнергосервис"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</si>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</sst>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"/>
    <numFmt numFmtId="166" formatCode="0.00000"/>
  </numFmts>
  <fonts count="2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3" fillId="0" borderId="0"/>
    <xf numFmtId="0" fontId="6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39" applyNumberFormat="0" applyAlignment="0" applyProtection="0"/>
    <xf numFmtId="0" fontId="12" fillId="20" borderId="40" applyNumberFormat="0" applyAlignment="0" applyProtection="0"/>
    <xf numFmtId="0" fontId="13" fillId="20" borderId="39" applyNumberFormat="0" applyAlignment="0" applyProtection="0"/>
    <xf numFmtId="0" fontId="14" fillId="0" borderId="41" applyNumberFormat="0" applyFill="0" applyAlignment="0" applyProtection="0"/>
    <xf numFmtId="0" fontId="15" fillId="0" borderId="42" applyNumberFormat="0" applyFill="0" applyAlignment="0" applyProtection="0"/>
    <xf numFmtId="0" fontId="16" fillId="0" borderId="43" applyNumberFormat="0" applyFill="0" applyAlignment="0" applyProtection="0"/>
    <xf numFmtId="0" fontId="16" fillId="0" borderId="0" applyNumberFormat="0" applyFill="0" applyBorder="0" applyAlignment="0" applyProtection="0"/>
    <xf numFmtId="4" fontId="17" fillId="21" borderId="20" applyBorder="0">
      <alignment horizontal="right"/>
    </xf>
    <xf numFmtId="0" fontId="18" fillId="0" borderId="44" applyNumberFormat="0" applyFill="0" applyAlignment="0" applyProtection="0"/>
    <xf numFmtId="0" fontId="19" fillId="22" borderId="45" applyNumberFormat="0" applyAlignment="0" applyProtection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6" fillId="0" borderId="0"/>
    <xf numFmtId="0" fontId="2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24" borderId="46" applyNumberFormat="0" applyFont="0" applyAlignment="0" applyProtection="0"/>
    <xf numFmtId="0" fontId="25" fillId="0" borderId="47" applyNumberFormat="0" applyFill="0" applyAlignment="0" applyProtection="0"/>
    <xf numFmtId="0" fontId="3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1" fillId="0" borderId="12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164" fontId="4" fillId="0" borderId="15" xfId="1" applyNumberFormat="1" applyFont="1" applyFill="1" applyBorder="1" applyAlignment="1">
      <alignment horizontal="center" vertical="center"/>
    </xf>
    <xf numFmtId="164" fontId="4" fillId="0" borderId="16" xfId="1" applyNumberFormat="1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 wrapText="1"/>
    </xf>
    <xf numFmtId="164" fontId="1" fillId="0" borderId="17" xfId="1" applyNumberFormat="1" applyFont="1" applyFill="1" applyBorder="1" applyAlignment="1">
      <alignment horizontal="center" vertical="center"/>
    </xf>
    <xf numFmtId="164" fontId="4" fillId="0" borderId="19" xfId="1" applyNumberFormat="1" applyFont="1" applyFill="1" applyBorder="1" applyAlignment="1">
      <alignment horizontal="center" vertical="center"/>
    </xf>
    <xf numFmtId="164" fontId="4" fillId="0" borderId="20" xfId="1" applyNumberFormat="1" applyFont="1" applyFill="1" applyBorder="1" applyAlignment="1">
      <alignment horizontal="center" vertical="center"/>
    </xf>
    <xf numFmtId="164" fontId="4" fillId="0" borderId="21" xfId="1" applyNumberFormat="1" applyFont="1" applyFill="1" applyBorder="1" applyAlignment="1">
      <alignment horizontal="center" vertical="center"/>
    </xf>
    <xf numFmtId="164" fontId="4" fillId="0" borderId="22" xfId="1" applyNumberFormat="1" applyFont="1" applyFill="1" applyBorder="1" applyAlignment="1">
      <alignment horizontal="center" vertical="center"/>
    </xf>
    <xf numFmtId="164" fontId="4" fillId="0" borderId="23" xfId="1" applyNumberFormat="1" applyFont="1" applyFill="1" applyBorder="1" applyAlignment="1">
      <alignment horizontal="center" vertical="center"/>
    </xf>
    <xf numFmtId="164" fontId="4" fillId="0" borderId="24" xfId="1" applyNumberFormat="1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center" wrapText="1"/>
    </xf>
    <xf numFmtId="164" fontId="1" fillId="0" borderId="27" xfId="1" applyNumberFormat="1" applyFont="1" applyFill="1" applyBorder="1" applyAlignment="1">
      <alignment horizontal="center" vertical="center"/>
    </xf>
    <xf numFmtId="164" fontId="4" fillId="0" borderId="28" xfId="1" applyNumberFormat="1" applyFont="1" applyFill="1" applyBorder="1" applyAlignment="1">
      <alignment horizontal="center" vertical="center"/>
    </xf>
    <xf numFmtId="164" fontId="4" fillId="0" borderId="29" xfId="1" applyNumberFormat="1" applyFont="1" applyFill="1" applyBorder="1" applyAlignment="1">
      <alignment horizontal="center" vertical="center"/>
    </xf>
    <xf numFmtId="164" fontId="4" fillId="0" borderId="30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vertical="center"/>
    </xf>
    <xf numFmtId="164" fontId="4" fillId="0" borderId="15" xfId="1" applyNumberFormat="1" applyFont="1" applyFill="1" applyBorder="1" applyAlignment="1">
      <alignment vertical="center"/>
    </xf>
    <xf numFmtId="3" fontId="4" fillId="0" borderId="14" xfId="1" applyNumberFormat="1" applyFont="1" applyFill="1" applyBorder="1" applyAlignment="1">
      <alignment vertical="center"/>
    </xf>
    <xf numFmtId="3" fontId="4" fillId="0" borderId="15" xfId="1" applyNumberFormat="1" applyFont="1" applyFill="1" applyBorder="1" applyAlignment="1">
      <alignment vertical="center"/>
    </xf>
    <xf numFmtId="165" fontId="4" fillId="0" borderId="15" xfId="1" applyNumberFormat="1" applyFont="1" applyFill="1" applyBorder="1" applyAlignment="1">
      <alignment horizontal="center" vertical="center"/>
    </xf>
    <xf numFmtId="164" fontId="4" fillId="0" borderId="19" xfId="1" applyNumberFormat="1" applyFont="1" applyFill="1" applyBorder="1" applyAlignment="1">
      <alignment vertical="center"/>
    </xf>
    <xf numFmtId="164" fontId="4" fillId="0" borderId="20" xfId="1" applyNumberFormat="1" applyFont="1" applyFill="1" applyBorder="1" applyAlignment="1">
      <alignment vertical="center"/>
    </xf>
    <xf numFmtId="3" fontId="4" fillId="0" borderId="19" xfId="1" applyNumberFormat="1" applyFont="1" applyFill="1" applyBorder="1" applyAlignment="1">
      <alignment vertical="center"/>
    </xf>
    <xf numFmtId="3" fontId="4" fillId="0" borderId="20" xfId="1" applyNumberFormat="1" applyFont="1" applyFill="1" applyBorder="1" applyAlignment="1">
      <alignment vertical="center"/>
    </xf>
    <xf numFmtId="165" fontId="4" fillId="0" borderId="20" xfId="1" applyNumberFormat="1" applyFont="1" applyFill="1" applyBorder="1" applyAlignment="1">
      <alignment horizontal="center" vertical="center"/>
    </xf>
    <xf numFmtId="164" fontId="4" fillId="0" borderId="28" xfId="1" applyNumberFormat="1" applyFont="1" applyFill="1" applyBorder="1" applyAlignment="1">
      <alignment vertical="center"/>
    </xf>
    <xf numFmtId="164" fontId="4" fillId="0" borderId="29" xfId="1" applyNumberFormat="1" applyFont="1" applyFill="1" applyBorder="1" applyAlignment="1">
      <alignment vertical="center"/>
    </xf>
    <xf numFmtId="3" fontId="4" fillId="0" borderId="28" xfId="1" applyNumberFormat="1" applyFont="1" applyFill="1" applyBorder="1" applyAlignment="1">
      <alignment vertical="center"/>
    </xf>
    <xf numFmtId="3" fontId="4" fillId="0" borderId="29" xfId="1" applyNumberFormat="1" applyFont="1" applyFill="1" applyBorder="1" applyAlignment="1">
      <alignment vertical="center"/>
    </xf>
    <xf numFmtId="165" fontId="4" fillId="0" borderId="29" xfId="1" applyNumberFormat="1" applyFont="1" applyFill="1" applyBorder="1" applyAlignment="1">
      <alignment horizontal="center" vertical="center"/>
    </xf>
    <xf numFmtId="3" fontId="4" fillId="0" borderId="16" xfId="1" applyNumberFormat="1" applyFont="1" applyFill="1" applyBorder="1" applyAlignment="1">
      <alignment vertical="center"/>
    </xf>
    <xf numFmtId="3" fontId="4" fillId="0" borderId="21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horizontal="center" vertical="center"/>
    </xf>
    <xf numFmtId="3" fontId="4" fillId="0" borderId="3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7" fillId="0" borderId="12" xfId="1" applyFont="1" applyFill="1" applyBorder="1" applyAlignment="1">
      <alignment wrapText="1"/>
    </xf>
    <xf numFmtId="166" fontId="8" fillId="0" borderId="12" xfId="0" applyNumberFormat="1" applyFont="1" applyBorder="1" applyAlignment="1">
      <alignment horizontal="center"/>
    </xf>
    <xf numFmtId="166" fontId="7" fillId="0" borderId="31" xfId="0" applyNumberFormat="1" applyFont="1" applyBorder="1" applyAlignment="1">
      <alignment horizontal="center"/>
    </xf>
    <xf numFmtId="166" fontId="7" fillId="0" borderId="15" xfId="0" applyNumberFormat="1" applyFont="1" applyBorder="1" applyAlignment="1">
      <alignment horizontal="center"/>
    </xf>
    <xf numFmtId="166" fontId="7" fillId="0" borderId="16" xfId="0" applyNumberFormat="1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7" fillId="0" borderId="17" xfId="1" applyFont="1" applyFill="1" applyBorder="1" applyAlignment="1">
      <alignment wrapText="1"/>
    </xf>
    <xf numFmtId="166" fontId="8" fillId="0" borderId="17" xfId="0" applyNumberFormat="1" applyFont="1" applyBorder="1" applyAlignment="1">
      <alignment horizontal="center"/>
    </xf>
    <xf numFmtId="166" fontId="7" fillId="0" borderId="32" xfId="0" applyNumberFormat="1" applyFont="1" applyBorder="1" applyAlignment="1">
      <alignment horizontal="center"/>
    </xf>
    <xf numFmtId="166" fontId="7" fillId="0" borderId="20" xfId="0" applyNumberFormat="1" applyFont="1" applyBorder="1" applyAlignment="1">
      <alignment horizontal="center"/>
    </xf>
    <xf numFmtId="166" fontId="7" fillId="0" borderId="21" xfId="0" applyNumberFormat="1" applyFont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7" fillId="0" borderId="33" xfId="1" applyFont="1" applyFill="1" applyBorder="1" applyAlignment="1">
      <alignment wrapText="1"/>
    </xf>
    <xf numFmtId="166" fontId="7" fillId="0" borderId="34" xfId="0" applyNumberFormat="1" applyFont="1" applyBorder="1" applyAlignment="1">
      <alignment horizontal="center"/>
    </xf>
    <xf numFmtId="166" fontId="7" fillId="0" borderId="35" xfId="0" applyNumberFormat="1" applyFont="1" applyBorder="1" applyAlignment="1">
      <alignment horizontal="center"/>
    </xf>
    <xf numFmtId="166" fontId="7" fillId="0" borderId="36" xfId="0" applyNumberFormat="1" applyFont="1" applyBorder="1" applyAlignment="1">
      <alignment horizontal="center"/>
    </xf>
    <xf numFmtId="0" fontId="2" fillId="0" borderId="37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25" xfId="0" applyFont="1" applyBorder="1" applyAlignment="1">
      <alignment horizontal="center"/>
    </xf>
    <xf numFmtId="0" fontId="7" fillId="0" borderId="25" xfId="1" applyFont="1" applyFill="1" applyBorder="1" applyAlignment="1">
      <alignment wrapText="1"/>
    </xf>
    <xf numFmtId="166" fontId="8" fillId="0" borderId="25" xfId="0" applyNumberFormat="1" applyFont="1" applyBorder="1" applyAlignment="1">
      <alignment horizontal="center"/>
    </xf>
    <xf numFmtId="166" fontId="7" fillId="0" borderId="38" xfId="0" applyNumberFormat="1" applyFont="1" applyBorder="1" applyAlignment="1">
      <alignment horizontal="center"/>
    </xf>
    <xf numFmtId="166" fontId="7" fillId="0" borderId="29" xfId="0" applyNumberFormat="1" applyFont="1" applyBorder="1" applyAlignment="1">
      <alignment horizontal="center"/>
    </xf>
    <xf numFmtId="166" fontId="7" fillId="0" borderId="30" xfId="0" applyNumberFormat="1" applyFont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4" fillId="0" borderId="12" xfId="1" applyNumberFormat="1" applyFont="1" applyFill="1" applyBorder="1" applyAlignment="1">
      <alignment horizontal="center" vertical="center"/>
    </xf>
    <xf numFmtId="49" fontId="4" fillId="0" borderId="17" xfId="1" applyNumberFormat="1" applyFont="1" applyFill="1" applyBorder="1" applyAlignment="1">
      <alignment horizontal="center" vertical="center"/>
    </xf>
    <xf numFmtId="49" fontId="4" fillId="0" borderId="25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abSelected="1" workbookViewId="0">
      <selection activeCell="G73" sqref="G73"/>
    </sheetView>
  </sheetViews>
  <sheetFormatPr defaultRowHeight="15.75" x14ac:dyDescent="0.25"/>
  <cols>
    <col min="1" max="1" width="5.5703125" style="1" customWidth="1"/>
    <col min="2" max="2" width="32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11" width="13.7109375" style="1" bestFit="1" customWidth="1"/>
    <col min="12" max="12" width="10.7109375" style="1" bestFit="1" customWidth="1"/>
    <col min="13" max="16384" width="9.140625" style="1"/>
  </cols>
  <sheetData>
    <row r="1" spans="1:12" ht="33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3" spans="1:12" x14ac:dyDescent="0.25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x14ac:dyDescent="0.25">
      <c r="A4" s="87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ht="9.75" customHeight="1" thickBot="1" x14ac:dyDescent="0.3">
      <c r="A5" s="2"/>
      <c r="B5" s="3"/>
      <c r="C5" s="88"/>
      <c r="D5" s="88"/>
      <c r="E5" s="88"/>
      <c r="F5" s="88"/>
      <c r="G5" s="4"/>
      <c r="H5" s="4"/>
    </row>
    <row r="6" spans="1:12" ht="24" customHeight="1" thickBot="1" x14ac:dyDescent="0.3">
      <c r="A6" s="89" t="s">
        <v>3</v>
      </c>
      <c r="B6" s="91" t="s">
        <v>4</v>
      </c>
      <c r="C6" s="93" t="s">
        <v>5</v>
      </c>
      <c r="D6" s="93" t="s">
        <v>6</v>
      </c>
      <c r="E6" s="95" t="s">
        <v>7</v>
      </c>
      <c r="F6" s="96"/>
      <c r="G6" s="96"/>
      <c r="H6" s="97"/>
      <c r="I6" s="95" t="s">
        <v>8</v>
      </c>
      <c r="J6" s="96"/>
      <c r="K6" s="96"/>
      <c r="L6" s="97"/>
    </row>
    <row r="7" spans="1:12" ht="33" customHeight="1" thickBot="1" x14ac:dyDescent="0.3">
      <c r="A7" s="90"/>
      <c r="B7" s="92"/>
      <c r="C7" s="94"/>
      <c r="D7" s="94"/>
      <c r="E7" s="5" t="s">
        <v>9</v>
      </c>
      <c r="F7" s="6" t="s">
        <v>10</v>
      </c>
      <c r="G7" s="6" t="s">
        <v>11</v>
      </c>
      <c r="H7" s="7" t="s">
        <v>12</v>
      </c>
      <c r="I7" s="5" t="s">
        <v>9</v>
      </c>
      <c r="J7" s="6" t="s">
        <v>10</v>
      </c>
      <c r="K7" s="6" t="s">
        <v>11</v>
      </c>
      <c r="L7" s="7" t="s">
        <v>12</v>
      </c>
    </row>
    <row r="8" spans="1:12" x14ac:dyDescent="0.25">
      <c r="A8" s="80">
        <v>1</v>
      </c>
      <c r="B8" s="83" t="s">
        <v>13</v>
      </c>
      <c r="C8" s="8" t="s">
        <v>14</v>
      </c>
      <c r="D8" s="9">
        <f>SUM(E8:H8)</f>
        <v>328.795006</v>
      </c>
      <c r="E8" s="10">
        <v>107.58358</v>
      </c>
      <c r="F8" s="11">
        <v>16.402685999999999</v>
      </c>
      <c r="G8" s="11">
        <v>74.907377999999994</v>
      </c>
      <c r="H8" s="12">
        <v>129.90136200000001</v>
      </c>
      <c r="I8" s="10"/>
      <c r="J8" s="11"/>
      <c r="K8" s="11"/>
      <c r="L8" s="12"/>
    </row>
    <row r="9" spans="1:12" x14ac:dyDescent="0.25">
      <c r="A9" s="81"/>
      <c r="B9" s="84"/>
      <c r="C9" s="13" t="s">
        <v>15</v>
      </c>
      <c r="D9" s="14">
        <f t="shared" ref="D9:D16" si="0">SUM(E9:H9)</f>
        <v>210.30566899999999</v>
      </c>
      <c r="E9" s="15">
        <v>107.25331799999999</v>
      </c>
      <c r="F9" s="16">
        <v>15.980010999999999</v>
      </c>
      <c r="G9" s="16">
        <v>60.743313000000001</v>
      </c>
      <c r="H9" s="17">
        <v>26.329027</v>
      </c>
      <c r="I9" s="18">
        <v>186.30699999999999</v>
      </c>
      <c r="J9" s="19">
        <v>26.843</v>
      </c>
      <c r="K9" s="19">
        <v>23.506</v>
      </c>
      <c r="L9" s="20">
        <v>1.2669999999999999</v>
      </c>
    </row>
    <row r="10" spans="1:12" ht="17.25" customHeight="1" thickBot="1" x14ac:dyDescent="0.3">
      <c r="A10" s="82"/>
      <c r="B10" s="85"/>
      <c r="C10" s="21" t="s">
        <v>16</v>
      </c>
      <c r="D10" s="22">
        <f t="shared" si="0"/>
        <v>118.48933699999999</v>
      </c>
      <c r="E10" s="23">
        <v>0.330262</v>
      </c>
      <c r="F10" s="24">
        <v>0.42267500000000002</v>
      </c>
      <c r="G10" s="24">
        <v>14.164065000000001</v>
      </c>
      <c r="H10" s="25">
        <v>103.572335</v>
      </c>
      <c r="I10" s="23"/>
      <c r="J10" s="24"/>
      <c r="K10" s="24"/>
      <c r="L10" s="25"/>
    </row>
    <row r="11" spans="1:12" x14ac:dyDescent="0.25">
      <c r="A11" s="80">
        <v>2</v>
      </c>
      <c r="B11" s="83" t="s">
        <v>17</v>
      </c>
      <c r="C11" s="8" t="s">
        <v>14</v>
      </c>
      <c r="D11" s="9">
        <f t="shared" si="0"/>
        <v>0.83663100000000001</v>
      </c>
      <c r="E11" s="26"/>
      <c r="F11" s="27"/>
      <c r="G11" s="11">
        <v>0.636243</v>
      </c>
      <c r="H11" s="12">
        <v>0.20038800000000001</v>
      </c>
      <c r="I11" s="28"/>
      <c r="J11" s="29"/>
      <c r="K11" s="30"/>
      <c r="L11" s="12"/>
    </row>
    <row r="12" spans="1:12" x14ac:dyDescent="0.25">
      <c r="A12" s="81"/>
      <c r="B12" s="84"/>
      <c r="C12" s="13" t="s">
        <v>15</v>
      </c>
      <c r="D12" s="14">
        <f t="shared" si="0"/>
        <v>0.65113200000000004</v>
      </c>
      <c r="E12" s="31"/>
      <c r="F12" s="32"/>
      <c r="G12" s="16">
        <v>0.550875</v>
      </c>
      <c r="H12" s="17">
        <v>0.100257</v>
      </c>
      <c r="I12" s="33"/>
      <c r="J12" s="34"/>
      <c r="K12" s="35"/>
      <c r="L12" s="17"/>
    </row>
    <row r="13" spans="1:12" ht="17.25" customHeight="1" thickBot="1" x14ac:dyDescent="0.3">
      <c r="A13" s="82"/>
      <c r="B13" s="85"/>
      <c r="C13" s="21" t="s">
        <v>16</v>
      </c>
      <c r="D13" s="22">
        <f t="shared" si="0"/>
        <v>0.185499</v>
      </c>
      <c r="E13" s="36"/>
      <c r="F13" s="37"/>
      <c r="G13" s="24">
        <v>8.5367999999999999E-2</v>
      </c>
      <c r="H13" s="25">
        <v>0.100131</v>
      </c>
      <c r="I13" s="38"/>
      <c r="J13" s="39"/>
      <c r="K13" s="40"/>
      <c r="L13" s="25"/>
    </row>
    <row r="14" spans="1:12" x14ac:dyDescent="0.25">
      <c r="A14" s="80">
        <v>3</v>
      </c>
      <c r="B14" s="83" t="s">
        <v>18</v>
      </c>
      <c r="C14" s="8" t="s">
        <v>14</v>
      </c>
      <c r="D14" s="9">
        <f t="shared" si="0"/>
        <v>0.14816199999999999</v>
      </c>
      <c r="E14" s="26"/>
      <c r="F14" s="27"/>
      <c r="G14" s="11">
        <v>0.109427</v>
      </c>
      <c r="H14" s="12">
        <v>3.8734999999999999E-2</v>
      </c>
      <c r="I14" s="28"/>
      <c r="J14" s="29"/>
      <c r="K14" s="30"/>
      <c r="L14" s="41"/>
    </row>
    <row r="15" spans="1:12" x14ac:dyDescent="0.25">
      <c r="A15" s="81"/>
      <c r="B15" s="84"/>
      <c r="C15" s="13" t="s">
        <v>15</v>
      </c>
      <c r="D15" s="14">
        <f t="shared" si="0"/>
        <v>2.7269999999999998E-3</v>
      </c>
      <c r="E15" s="31"/>
      <c r="F15" s="32"/>
      <c r="G15" s="16">
        <v>2.7269999999999998E-3</v>
      </c>
      <c r="H15" s="17"/>
      <c r="I15" s="33"/>
      <c r="J15" s="34"/>
      <c r="K15" s="35"/>
      <c r="L15" s="42"/>
    </row>
    <row r="16" spans="1:12" ht="17.25" customHeight="1" thickBot="1" x14ac:dyDescent="0.3">
      <c r="A16" s="82"/>
      <c r="B16" s="85"/>
      <c r="C16" s="21" t="s">
        <v>16</v>
      </c>
      <c r="D16" s="43">
        <f t="shared" si="0"/>
        <v>0.14543500000000001</v>
      </c>
      <c r="E16" s="36"/>
      <c r="F16" s="37"/>
      <c r="G16" s="24">
        <v>0.1067</v>
      </c>
      <c r="H16" s="25">
        <v>3.8734999999999999E-2</v>
      </c>
      <c r="I16" s="38"/>
      <c r="J16" s="39"/>
      <c r="K16" s="40"/>
      <c r="L16" s="44"/>
    </row>
    <row r="17" spans="1:12" ht="9.75" customHeight="1" thickBot="1" x14ac:dyDescent="0.3"/>
    <row r="18" spans="1:12" x14ac:dyDescent="0.25">
      <c r="A18" s="46">
        <v>4</v>
      </c>
      <c r="B18" s="47" t="s">
        <v>19</v>
      </c>
      <c r="C18" s="46" t="s">
        <v>15</v>
      </c>
      <c r="D18" s="48">
        <f>E18+F18+G18+H18</f>
        <v>1.0670000000000001E-2</v>
      </c>
      <c r="E18" s="49">
        <v>1.0670000000000001E-2</v>
      </c>
      <c r="F18" s="50"/>
      <c r="G18" s="50"/>
      <c r="H18" s="51"/>
      <c r="I18" s="52"/>
      <c r="J18" s="53"/>
      <c r="K18" s="53"/>
      <c r="L18" s="54"/>
    </row>
    <row r="19" spans="1:12" x14ac:dyDescent="0.25">
      <c r="A19" s="55">
        <v>5</v>
      </c>
      <c r="B19" s="56" t="s">
        <v>20</v>
      </c>
      <c r="C19" s="55" t="s">
        <v>15</v>
      </c>
      <c r="D19" s="57">
        <f t="shared" ref="D19:D58" si="1">E19+F19+G19+H19</f>
        <v>5.1229999999999999E-3</v>
      </c>
      <c r="E19" s="58">
        <v>5.1229999999999999E-3</v>
      </c>
      <c r="F19" s="59"/>
      <c r="G19" s="59"/>
      <c r="H19" s="60"/>
      <c r="I19" s="61"/>
      <c r="J19" s="62"/>
      <c r="K19" s="62"/>
      <c r="L19" s="63"/>
    </row>
    <row r="20" spans="1:12" x14ac:dyDescent="0.25">
      <c r="A20" s="55">
        <v>6</v>
      </c>
      <c r="B20" s="56" t="s">
        <v>21</v>
      </c>
      <c r="C20" s="55" t="s">
        <v>15</v>
      </c>
      <c r="D20" s="57">
        <f t="shared" si="1"/>
        <v>7.0910000000000001E-3</v>
      </c>
      <c r="E20" s="58">
        <v>7.0910000000000001E-3</v>
      </c>
      <c r="F20" s="59"/>
      <c r="G20" s="59"/>
      <c r="H20" s="60"/>
      <c r="I20" s="61"/>
      <c r="J20" s="62"/>
      <c r="K20" s="62"/>
      <c r="L20" s="63"/>
    </row>
    <row r="21" spans="1:12" ht="30" x14ac:dyDescent="0.25">
      <c r="A21" s="55">
        <v>7</v>
      </c>
      <c r="B21" s="56" t="s">
        <v>22</v>
      </c>
      <c r="C21" s="55" t="s">
        <v>15</v>
      </c>
      <c r="D21" s="57">
        <f t="shared" si="1"/>
        <v>5.9230000000000003E-3</v>
      </c>
      <c r="E21" s="58">
        <v>5.9230000000000003E-3</v>
      </c>
      <c r="F21" s="59"/>
      <c r="G21" s="59"/>
      <c r="H21" s="60"/>
      <c r="I21" s="61"/>
      <c r="J21" s="62"/>
      <c r="K21" s="62"/>
      <c r="L21" s="63"/>
    </row>
    <row r="22" spans="1:12" ht="30" x14ac:dyDescent="0.25">
      <c r="A22" s="55">
        <v>8</v>
      </c>
      <c r="B22" s="56" t="s">
        <v>23</v>
      </c>
      <c r="C22" s="55" t="s">
        <v>15</v>
      </c>
      <c r="D22" s="57">
        <f t="shared" si="1"/>
        <v>1.0640999999999999E-2</v>
      </c>
      <c r="E22" s="58">
        <v>1.0640999999999999E-2</v>
      </c>
      <c r="F22" s="59"/>
      <c r="G22" s="59"/>
      <c r="H22" s="60"/>
      <c r="I22" s="61"/>
      <c r="J22" s="62"/>
      <c r="K22" s="62"/>
      <c r="L22" s="63"/>
    </row>
    <row r="23" spans="1:12" x14ac:dyDescent="0.25">
      <c r="A23" s="55">
        <v>9</v>
      </c>
      <c r="B23" s="56" t="s">
        <v>24</v>
      </c>
      <c r="C23" s="55" t="s">
        <v>15</v>
      </c>
      <c r="D23" s="57">
        <f t="shared" si="1"/>
        <v>2.6758000000000001E-2</v>
      </c>
      <c r="E23" s="58">
        <v>2.6758000000000001E-2</v>
      </c>
      <c r="F23" s="59"/>
      <c r="G23" s="59"/>
      <c r="H23" s="60"/>
      <c r="I23" s="61"/>
      <c r="J23" s="62"/>
      <c r="K23" s="62"/>
      <c r="L23" s="63"/>
    </row>
    <row r="24" spans="1:12" x14ac:dyDescent="0.25">
      <c r="A24" s="55">
        <v>10</v>
      </c>
      <c r="B24" s="56" t="s">
        <v>25</v>
      </c>
      <c r="C24" s="55" t="s">
        <v>15</v>
      </c>
      <c r="D24" s="57">
        <f t="shared" si="1"/>
        <v>8.7319000000000008E-2</v>
      </c>
      <c r="E24" s="58">
        <v>0</v>
      </c>
      <c r="F24" s="59">
        <v>8.7319000000000008E-2</v>
      </c>
      <c r="G24" s="59"/>
      <c r="H24" s="60"/>
      <c r="I24" s="61"/>
      <c r="J24" s="62"/>
      <c r="K24" s="62"/>
      <c r="L24" s="63"/>
    </row>
    <row r="25" spans="1:12" ht="30" x14ac:dyDescent="0.25">
      <c r="A25" s="55">
        <v>11</v>
      </c>
      <c r="B25" s="56" t="s">
        <v>26</v>
      </c>
      <c r="C25" s="55" t="s">
        <v>15</v>
      </c>
      <c r="D25" s="57">
        <f t="shared" si="1"/>
        <v>7.7899999999999996E-4</v>
      </c>
      <c r="E25" s="58">
        <v>7.5199999999999996E-4</v>
      </c>
      <c r="F25" s="59"/>
      <c r="G25" s="59">
        <v>2.6999999999999999E-5</v>
      </c>
      <c r="H25" s="60"/>
      <c r="I25" s="61"/>
      <c r="J25" s="62"/>
      <c r="K25" s="62"/>
      <c r="L25" s="63"/>
    </row>
    <row r="26" spans="1:12" x14ac:dyDescent="0.25">
      <c r="A26" s="55">
        <v>12</v>
      </c>
      <c r="B26" s="56" t="s">
        <v>27</v>
      </c>
      <c r="C26" s="55" t="s">
        <v>15</v>
      </c>
      <c r="D26" s="57">
        <f t="shared" si="1"/>
        <v>3.1699999999999999E-2</v>
      </c>
      <c r="E26" s="58">
        <v>1.8270000000000001E-3</v>
      </c>
      <c r="F26" s="59"/>
      <c r="G26" s="59">
        <v>2.9873E-2</v>
      </c>
      <c r="H26" s="60"/>
      <c r="I26" s="61"/>
      <c r="J26" s="62"/>
      <c r="K26" s="62"/>
      <c r="L26" s="63"/>
    </row>
    <row r="27" spans="1:12" ht="33" customHeight="1" x14ac:dyDescent="0.25">
      <c r="A27" s="55">
        <v>13</v>
      </c>
      <c r="B27" s="56" t="s">
        <v>28</v>
      </c>
      <c r="C27" s="55" t="s">
        <v>15</v>
      </c>
      <c r="D27" s="57">
        <f t="shared" si="1"/>
        <v>6.0700000000000001E-4</v>
      </c>
      <c r="E27" s="58"/>
      <c r="F27" s="59"/>
      <c r="G27" s="59">
        <v>6.0700000000000001E-4</v>
      </c>
      <c r="H27" s="60"/>
      <c r="I27" s="61"/>
      <c r="J27" s="62"/>
      <c r="K27" s="62"/>
      <c r="L27" s="63"/>
    </row>
    <row r="28" spans="1:12" ht="30" x14ac:dyDescent="0.25">
      <c r="A28" s="55">
        <v>14</v>
      </c>
      <c r="B28" s="56" t="s">
        <v>29</v>
      </c>
      <c r="C28" s="55" t="s">
        <v>15</v>
      </c>
      <c r="D28" s="57">
        <f t="shared" si="1"/>
        <v>6.0530000000000002E-3</v>
      </c>
      <c r="E28" s="58">
        <v>6.0530000000000002E-3</v>
      </c>
      <c r="F28" s="59"/>
      <c r="G28" s="59"/>
      <c r="H28" s="60"/>
      <c r="I28" s="61"/>
      <c r="J28" s="62"/>
      <c r="K28" s="62"/>
      <c r="L28" s="63"/>
    </row>
    <row r="29" spans="1:12" x14ac:dyDescent="0.25">
      <c r="A29" s="55">
        <v>15</v>
      </c>
      <c r="B29" s="56" t="s">
        <v>30</v>
      </c>
      <c r="C29" s="55" t="s">
        <v>15</v>
      </c>
      <c r="D29" s="57">
        <f t="shared" si="1"/>
        <v>2.921E-3</v>
      </c>
      <c r="E29" s="58">
        <v>2.921E-3</v>
      </c>
      <c r="F29" s="59"/>
      <c r="G29" s="59"/>
      <c r="H29" s="60"/>
      <c r="I29" s="61"/>
      <c r="J29" s="62"/>
      <c r="K29" s="62"/>
      <c r="L29" s="63"/>
    </row>
    <row r="30" spans="1:12" x14ac:dyDescent="0.25">
      <c r="A30" s="55">
        <v>16</v>
      </c>
      <c r="B30" s="56" t="s">
        <v>31</v>
      </c>
      <c r="C30" s="55" t="s">
        <v>15</v>
      </c>
      <c r="D30" s="57">
        <f t="shared" si="1"/>
        <v>1.3471E-2</v>
      </c>
      <c r="E30" s="58">
        <v>1.3471E-2</v>
      </c>
      <c r="F30" s="59"/>
      <c r="G30" s="59"/>
      <c r="H30" s="60"/>
      <c r="I30" s="61"/>
      <c r="J30" s="62"/>
      <c r="K30" s="62"/>
      <c r="L30" s="63"/>
    </row>
    <row r="31" spans="1:12" ht="45" x14ac:dyDescent="0.25">
      <c r="A31" s="55">
        <v>17</v>
      </c>
      <c r="B31" s="56" t="s">
        <v>32</v>
      </c>
      <c r="C31" s="55" t="s">
        <v>15</v>
      </c>
      <c r="D31" s="57">
        <f t="shared" si="1"/>
        <v>9.4153999999999988E-2</v>
      </c>
      <c r="E31" s="58">
        <v>5.0845999999999995E-2</v>
      </c>
      <c r="F31" s="59"/>
      <c r="G31" s="59">
        <v>4.3307999999999999E-2</v>
      </c>
      <c r="H31" s="60"/>
      <c r="I31" s="61"/>
      <c r="J31" s="62"/>
      <c r="K31" s="62"/>
      <c r="L31" s="63"/>
    </row>
    <row r="32" spans="1:12" x14ac:dyDescent="0.25">
      <c r="A32" s="55">
        <v>18</v>
      </c>
      <c r="B32" s="56" t="s">
        <v>33</v>
      </c>
      <c r="C32" s="55" t="s">
        <v>15</v>
      </c>
      <c r="D32" s="57">
        <f t="shared" si="1"/>
        <v>3.8718000000000002E-2</v>
      </c>
      <c r="E32" s="58"/>
      <c r="F32" s="59"/>
      <c r="G32" s="59">
        <v>3.8704000000000002E-2</v>
      </c>
      <c r="H32" s="60">
        <v>1.4E-5</v>
      </c>
      <c r="I32" s="61"/>
      <c r="J32" s="62"/>
      <c r="K32" s="62"/>
      <c r="L32" s="63"/>
    </row>
    <row r="33" spans="1:12" ht="30" x14ac:dyDescent="0.25">
      <c r="A33" s="55">
        <v>19</v>
      </c>
      <c r="B33" s="56" t="s">
        <v>34</v>
      </c>
      <c r="C33" s="55" t="s">
        <v>15</v>
      </c>
      <c r="D33" s="57">
        <f t="shared" si="1"/>
        <v>5.1872000000000001E-2</v>
      </c>
      <c r="E33" s="58">
        <v>5.1872000000000001E-2</v>
      </c>
      <c r="F33" s="59"/>
      <c r="G33" s="59"/>
      <c r="H33" s="60"/>
      <c r="I33" s="61"/>
      <c r="J33" s="62"/>
      <c r="K33" s="62"/>
      <c r="L33" s="63"/>
    </row>
    <row r="34" spans="1:12" x14ac:dyDescent="0.25">
      <c r="A34" s="55">
        <v>20</v>
      </c>
      <c r="B34" s="56" t="s">
        <v>35</v>
      </c>
      <c r="C34" s="55" t="s">
        <v>15</v>
      </c>
      <c r="D34" s="57">
        <f t="shared" si="1"/>
        <v>10.51779</v>
      </c>
      <c r="E34" s="58">
        <v>9.1349649999999993</v>
      </c>
      <c r="F34" s="59">
        <v>0.94848299999999997</v>
      </c>
      <c r="G34" s="59">
        <v>0.430336</v>
      </c>
      <c r="H34" s="60">
        <v>4.006E-3</v>
      </c>
      <c r="I34" s="61"/>
      <c r="J34" s="62"/>
      <c r="K34" s="62"/>
      <c r="L34" s="63"/>
    </row>
    <row r="35" spans="1:12" ht="45" x14ac:dyDescent="0.25">
      <c r="A35" s="55">
        <v>21</v>
      </c>
      <c r="B35" s="56" t="s">
        <v>36</v>
      </c>
      <c r="C35" s="55" t="s">
        <v>15</v>
      </c>
      <c r="D35" s="57">
        <f t="shared" si="1"/>
        <v>3.1851999999999998E-2</v>
      </c>
      <c r="E35" s="58"/>
      <c r="F35" s="59"/>
      <c r="G35" s="59">
        <v>3.1851999999999998E-2</v>
      </c>
      <c r="H35" s="60"/>
      <c r="I35" s="61"/>
      <c r="J35" s="62"/>
      <c r="K35" s="62"/>
      <c r="L35" s="63"/>
    </row>
    <row r="36" spans="1:12" ht="45" x14ac:dyDescent="0.25">
      <c r="A36" s="55">
        <v>22</v>
      </c>
      <c r="B36" s="56" t="s">
        <v>37</v>
      </c>
      <c r="C36" s="55" t="s">
        <v>15</v>
      </c>
      <c r="D36" s="57">
        <f t="shared" si="1"/>
        <v>3.4812000000000003E-2</v>
      </c>
      <c r="E36" s="58">
        <v>2.6795000000000003E-2</v>
      </c>
      <c r="F36" s="59"/>
      <c r="G36" s="59">
        <v>8.0169999999999998E-3</v>
      </c>
      <c r="H36" s="60"/>
      <c r="I36" s="61"/>
      <c r="J36" s="62"/>
      <c r="K36" s="62"/>
      <c r="L36" s="63"/>
    </row>
    <row r="37" spans="1:12" ht="45" x14ac:dyDescent="0.25">
      <c r="A37" s="55">
        <v>23</v>
      </c>
      <c r="B37" s="56" t="s">
        <v>38</v>
      </c>
      <c r="C37" s="55" t="s">
        <v>15</v>
      </c>
      <c r="D37" s="57">
        <f t="shared" si="1"/>
        <v>1.7958999999999996E-2</v>
      </c>
      <c r="E37" s="58"/>
      <c r="F37" s="59"/>
      <c r="G37" s="59">
        <v>1.7893999999999997E-2</v>
      </c>
      <c r="H37" s="60">
        <v>6.5000000000000008E-5</v>
      </c>
      <c r="I37" s="61"/>
      <c r="J37" s="62"/>
      <c r="K37" s="62"/>
      <c r="L37" s="63"/>
    </row>
    <row r="38" spans="1:12" ht="30" x14ac:dyDescent="0.25">
      <c r="A38" s="55">
        <v>24</v>
      </c>
      <c r="B38" s="56" t="s">
        <v>39</v>
      </c>
      <c r="C38" s="55" t="s">
        <v>15</v>
      </c>
      <c r="D38" s="57">
        <f t="shared" si="1"/>
        <v>9.977999999999999E-3</v>
      </c>
      <c r="E38" s="58">
        <v>7.1999999999999988E-5</v>
      </c>
      <c r="F38" s="59">
        <v>9.5139999999999999E-3</v>
      </c>
      <c r="G38" s="59">
        <v>3.9200000000000004E-4</v>
      </c>
      <c r="H38" s="60"/>
      <c r="I38" s="61"/>
      <c r="J38" s="62"/>
      <c r="K38" s="62"/>
      <c r="L38" s="63"/>
    </row>
    <row r="39" spans="1:12" x14ac:dyDescent="0.25">
      <c r="A39" s="55">
        <v>25</v>
      </c>
      <c r="B39" s="56" t="s">
        <v>40</v>
      </c>
      <c r="C39" s="55" t="s">
        <v>15</v>
      </c>
      <c r="D39" s="57">
        <f t="shared" si="1"/>
        <v>0.36471299999999995</v>
      </c>
      <c r="E39" s="58">
        <v>0.25650299999999998</v>
      </c>
      <c r="F39" s="59">
        <v>6.7255999999999996E-2</v>
      </c>
      <c r="G39" s="59">
        <v>4.0953999999999997E-2</v>
      </c>
      <c r="H39" s="60"/>
      <c r="I39" s="61"/>
      <c r="J39" s="62"/>
      <c r="K39" s="62"/>
      <c r="L39" s="63"/>
    </row>
    <row r="40" spans="1:12" ht="45" x14ac:dyDescent="0.25">
      <c r="A40" s="55">
        <v>26</v>
      </c>
      <c r="B40" s="56" t="s">
        <v>41</v>
      </c>
      <c r="C40" s="55" t="s">
        <v>15</v>
      </c>
      <c r="D40" s="57">
        <f t="shared" si="1"/>
        <v>0.15634500000000001</v>
      </c>
      <c r="E40" s="58">
        <v>0.127024</v>
      </c>
      <c r="F40" s="59"/>
      <c r="G40" s="59">
        <v>2.8674999999999999E-2</v>
      </c>
      <c r="H40" s="60">
        <v>6.4599999999999998E-4</v>
      </c>
      <c r="I40" s="61"/>
      <c r="J40" s="62"/>
      <c r="K40" s="62"/>
      <c r="L40" s="63"/>
    </row>
    <row r="41" spans="1:12" ht="30" x14ac:dyDescent="0.25">
      <c r="A41" s="55">
        <v>27</v>
      </c>
      <c r="B41" s="56" t="s">
        <v>42</v>
      </c>
      <c r="C41" s="55" t="s">
        <v>15</v>
      </c>
      <c r="D41" s="57">
        <f t="shared" si="1"/>
        <v>3.8524000000000003E-2</v>
      </c>
      <c r="E41" s="58">
        <v>9.6530000000000001E-3</v>
      </c>
      <c r="F41" s="59">
        <v>8.2260000000000007E-3</v>
      </c>
      <c r="G41" s="59">
        <v>2.0645E-2</v>
      </c>
      <c r="H41" s="60"/>
      <c r="I41" s="61"/>
      <c r="J41" s="62"/>
      <c r="K41" s="62"/>
      <c r="L41" s="63"/>
    </row>
    <row r="42" spans="1:12" x14ac:dyDescent="0.25">
      <c r="A42" s="55">
        <v>28</v>
      </c>
      <c r="B42" s="56" t="s">
        <v>43</v>
      </c>
      <c r="C42" s="55" t="s">
        <v>15</v>
      </c>
      <c r="D42" s="57">
        <f t="shared" si="1"/>
        <v>9.1905000000000001E-2</v>
      </c>
      <c r="E42" s="58"/>
      <c r="F42" s="59"/>
      <c r="G42" s="59">
        <v>9.1905000000000001E-2</v>
      </c>
      <c r="H42" s="60"/>
      <c r="I42" s="61"/>
      <c r="J42" s="62"/>
      <c r="K42" s="62"/>
      <c r="L42" s="63"/>
    </row>
    <row r="43" spans="1:12" x14ac:dyDescent="0.25">
      <c r="A43" s="55">
        <v>29</v>
      </c>
      <c r="B43" s="56" t="s">
        <v>44</v>
      </c>
      <c r="C43" s="55" t="s">
        <v>15</v>
      </c>
      <c r="D43" s="57">
        <f t="shared" si="1"/>
        <v>1.1812E-2</v>
      </c>
      <c r="E43" s="58"/>
      <c r="F43" s="59"/>
      <c r="G43" s="59">
        <v>1.1812E-2</v>
      </c>
      <c r="H43" s="60"/>
      <c r="I43" s="61"/>
      <c r="J43" s="62"/>
      <c r="K43" s="62"/>
      <c r="L43" s="63"/>
    </row>
    <row r="44" spans="1:12" x14ac:dyDescent="0.25">
      <c r="A44" s="55">
        <v>30</v>
      </c>
      <c r="B44" s="56" t="s">
        <v>45</v>
      </c>
      <c r="C44" s="55" t="s">
        <v>15</v>
      </c>
      <c r="D44" s="57">
        <f t="shared" si="1"/>
        <v>0.30041800000000002</v>
      </c>
      <c r="E44" s="58">
        <v>0.21498200000000001</v>
      </c>
      <c r="F44" s="59">
        <v>6.7829E-2</v>
      </c>
      <c r="G44" s="59">
        <v>1.7538000000000002E-2</v>
      </c>
      <c r="H44" s="60">
        <v>6.900000000000001E-5</v>
      </c>
      <c r="I44" s="61"/>
      <c r="J44" s="62"/>
      <c r="K44" s="62"/>
      <c r="L44" s="63"/>
    </row>
    <row r="45" spans="1:12" ht="30" x14ac:dyDescent="0.25">
      <c r="A45" s="55">
        <v>31</v>
      </c>
      <c r="B45" s="56" t="s">
        <v>46</v>
      </c>
      <c r="C45" s="55" t="s">
        <v>15</v>
      </c>
      <c r="D45" s="57">
        <f t="shared" si="1"/>
        <v>0.107321</v>
      </c>
      <c r="E45" s="58"/>
      <c r="F45" s="59"/>
      <c r="G45" s="59">
        <v>0.102741</v>
      </c>
      <c r="H45" s="60">
        <v>4.5799999999999999E-3</v>
      </c>
      <c r="I45" s="61"/>
      <c r="J45" s="62"/>
      <c r="K45" s="62"/>
      <c r="L45" s="63"/>
    </row>
    <row r="46" spans="1:12" ht="45" x14ac:dyDescent="0.25">
      <c r="A46" s="55">
        <v>32</v>
      </c>
      <c r="B46" s="56" t="s">
        <v>47</v>
      </c>
      <c r="C46" s="55" t="s">
        <v>15</v>
      </c>
      <c r="D46" s="57">
        <f t="shared" si="1"/>
        <v>5.1273999999999993E-2</v>
      </c>
      <c r="E46" s="58">
        <v>4.1609999999999998E-3</v>
      </c>
      <c r="F46" s="59"/>
      <c r="G46" s="59">
        <v>4.0271999999999995E-2</v>
      </c>
      <c r="H46" s="60">
        <v>6.8409999999999999E-3</v>
      </c>
      <c r="I46" s="61"/>
      <c r="J46" s="62"/>
      <c r="K46" s="62"/>
      <c r="L46" s="63"/>
    </row>
    <row r="47" spans="1:12" x14ac:dyDescent="0.25">
      <c r="A47" s="55">
        <v>33</v>
      </c>
      <c r="B47" s="56" t="s">
        <v>48</v>
      </c>
      <c r="C47" s="55" t="s">
        <v>15</v>
      </c>
      <c r="D47" s="57">
        <f t="shared" si="1"/>
        <v>1.0852999999999998E-2</v>
      </c>
      <c r="E47" s="58">
        <v>9.5389999999999989E-3</v>
      </c>
      <c r="F47" s="59"/>
      <c r="G47" s="59">
        <v>1.3140000000000001E-3</v>
      </c>
      <c r="H47" s="60"/>
      <c r="I47" s="61"/>
      <c r="J47" s="62"/>
      <c r="K47" s="62"/>
      <c r="L47" s="63"/>
    </row>
    <row r="48" spans="1:12" x14ac:dyDescent="0.25">
      <c r="A48" s="55">
        <v>34</v>
      </c>
      <c r="B48" s="56" t="s">
        <v>49</v>
      </c>
      <c r="C48" s="55" t="s">
        <v>15</v>
      </c>
      <c r="D48" s="57">
        <f t="shared" si="1"/>
        <v>3.074E-2</v>
      </c>
      <c r="E48" s="58"/>
      <c r="F48" s="59"/>
      <c r="G48" s="59">
        <v>3.074E-2</v>
      </c>
      <c r="H48" s="60"/>
      <c r="I48" s="61"/>
      <c r="J48" s="62"/>
      <c r="K48" s="62"/>
      <c r="L48" s="63"/>
    </row>
    <row r="49" spans="1:12" x14ac:dyDescent="0.25">
      <c r="A49" s="55">
        <v>35</v>
      </c>
      <c r="B49" s="56" t="s">
        <v>50</v>
      </c>
      <c r="C49" s="55" t="s">
        <v>15</v>
      </c>
      <c r="D49" s="57">
        <f t="shared" si="1"/>
        <v>1.8350999999999999E-2</v>
      </c>
      <c r="E49" s="58">
        <v>1.8350999999999999E-2</v>
      </c>
      <c r="F49" s="59"/>
      <c r="G49" s="59"/>
      <c r="H49" s="60"/>
      <c r="I49" s="61"/>
      <c r="J49" s="62"/>
      <c r="K49" s="62"/>
      <c r="L49" s="63"/>
    </row>
    <row r="50" spans="1:12" x14ac:dyDescent="0.25">
      <c r="A50" s="55">
        <v>36</v>
      </c>
      <c r="B50" s="56" t="s">
        <v>51</v>
      </c>
      <c r="C50" s="55" t="s">
        <v>15</v>
      </c>
      <c r="D50" s="57">
        <f t="shared" si="1"/>
        <v>3.4321999999999998E-2</v>
      </c>
      <c r="E50" s="58">
        <v>5.9400000000000002E-4</v>
      </c>
      <c r="F50" s="59">
        <v>3.9200000000000004E-4</v>
      </c>
      <c r="G50" s="59">
        <v>3.3335999999999998E-2</v>
      </c>
      <c r="H50" s="60"/>
      <c r="I50" s="61"/>
      <c r="J50" s="62"/>
      <c r="K50" s="62"/>
      <c r="L50" s="63"/>
    </row>
    <row r="51" spans="1:12" x14ac:dyDescent="0.25">
      <c r="A51" s="55">
        <v>37</v>
      </c>
      <c r="B51" s="56" t="s">
        <v>52</v>
      </c>
      <c r="C51" s="55" t="s">
        <v>15</v>
      </c>
      <c r="D51" s="57">
        <f t="shared" si="1"/>
        <v>2.6557000000000001E-2</v>
      </c>
      <c r="E51" s="58">
        <v>2.376E-2</v>
      </c>
      <c r="F51" s="59"/>
      <c r="G51" s="59">
        <v>2.797E-3</v>
      </c>
      <c r="H51" s="60"/>
      <c r="I51" s="61"/>
      <c r="J51" s="62"/>
      <c r="K51" s="62"/>
      <c r="L51" s="63"/>
    </row>
    <row r="52" spans="1:12" x14ac:dyDescent="0.25">
      <c r="A52" s="55">
        <v>38</v>
      </c>
      <c r="B52" s="56" t="s">
        <v>53</v>
      </c>
      <c r="C52" s="55" t="s">
        <v>15</v>
      </c>
      <c r="D52" s="57">
        <f t="shared" si="1"/>
        <v>0.13858500000000001</v>
      </c>
      <c r="E52" s="58">
        <v>0.10213700000000001</v>
      </c>
      <c r="F52" s="59"/>
      <c r="G52" s="59">
        <v>3.6448000000000001E-2</v>
      </c>
      <c r="H52" s="60"/>
      <c r="I52" s="61"/>
      <c r="J52" s="62"/>
      <c r="K52" s="62"/>
      <c r="L52" s="63"/>
    </row>
    <row r="53" spans="1:12" x14ac:dyDescent="0.25">
      <c r="A53" s="55">
        <v>39</v>
      </c>
      <c r="B53" s="56" t="s">
        <v>54</v>
      </c>
      <c r="C53" s="55" t="s">
        <v>15</v>
      </c>
      <c r="D53" s="57">
        <f t="shared" si="1"/>
        <v>0.103883</v>
      </c>
      <c r="E53" s="58">
        <v>1.353E-3</v>
      </c>
      <c r="F53" s="59">
        <v>1.3663E-2</v>
      </c>
      <c r="G53" s="59">
        <v>8.8867000000000002E-2</v>
      </c>
      <c r="H53" s="60"/>
      <c r="I53" s="61"/>
      <c r="J53" s="62"/>
      <c r="K53" s="62"/>
      <c r="L53" s="63"/>
    </row>
    <row r="54" spans="1:12" x14ac:dyDescent="0.25">
      <c r="A54" s="55">
        <v>40</v>
      </c>
      <c r="B54" s="56" t="s">
        <v>55</v>
      </c>
      <c r="C54" s="55" t="s">
        <v>15</v>
      </c>
      <c r="D54" s="57">
        <f t="shared" si="1"/>
        <v>4.1460000000000004E-2</v>
      </c>
      <c r="E54" s="58"/>
      <c r="F54" s="59"/>
      <c r="G54" s="59">
        <v>4.1460000000000004E-2</v>
      </c>
      <c r="H54" s="60"/>
      <c r="I54" s="61"/>
      <c r="J54" s="62"/>
      <c r="K54" s="62"/>
      <c r="L54" s="63"/>
    </row>
    <row r="55" spans="1:12" x14ac:dyDescent="0.25">
      <c r="A55" s="55">
        <v>41</v>
      </c>
      <c r="B55" s="56" t="s">
        <v>56</v>
      </c>
      <c r="C55" s="55" t="s">
        <v>15</v>
      </c>
      <c r="D55" s="57">
        <f t="shared" si="1"/>
        <v>7.1862999999999996E-2</v>
      </c>
      <c r="E55" s="58"/>
      <c r="F55" s="59">
        <v>7.9760000000000005E-3</v>
      </c>
      <c r="G55" s="59">
        <v>6.3886999999999999E-2</v>
      </c>
      <c r="H55" s="60"/>
      <c r="I55" s="61"/>
      <c r="J55" s="62"/>
      <c r="K55" s="62"/>
      <c r="L55" s="63"/>
    </row>
    <row r="56" spans="1:12" x14ac:dyDescent="0.25">
      <c r="A56" s="55">
        <v>42</v>
      </c>
      <c r="B56" s="64" t="s">
        <v>57</v>
      </c>
      <c r="C56" s="55" t="s">
        <v>15</v>
      </c>
      <c r="D56" s="57">
        <f t="shared" si="1"/>
        <v>0.455405</v>
      </c>
      <c r="E56" s="65">
        <v>4.8247999999999999E-2</v>
      </c>
      <c r="F56" s="66">
        <v>0.121077</v>
      </c>
      <c r="G56" s="66">
        <v>0.28608</v>
      </c>
      <c r="H56" s="67"/>
      <c r="I56" s="68"/>
      <c r="J56" s="69"/>
      <c r="K56" s="69"/>
      <c r="L56" s="70"/>
    </row>
    <row r="57" spans="1:12" x14ac:dyDescent="0.25">
      <c r="A57" s="55">
        <v>43</v>
      </c>
      <c r="B57" s="64" t="s">
        <v>58</v>
      </c>
      <c r="C57" s="55" t="s">
        <v>15</v>
      </c>
      <c r="D57" s="57">
        <f t="shared" si="1"/>
        <v>6.2009999999999996E-2</v>
      </c>
      <c r="E57" s="65">
        <v>6.0104999999999999E-2</v>
      </c>
      <c r="F57" s="66"/>
      <c r="G57" s="66">
        <v>1.905E-3</v>
      </c>
      <c r="H57" s="67"/>
      <c r="I57" s="68"/>
      <c r="J57" s="69"/>
      <c r="K57" s="69"/>
      <c r="L57" s="70"/>
    </row>
    <row r="58" spans="1:12" ht="16.5" thickBot="1" x14ac:dyDescent="0.3">
      <c r="A58" s="71">
        <v>44</v>
      </c>
      <c r="B58" s="72" t="s">
        <v>59</v>
      </c>
      <c r="C58" s="71" t="s">
        <v>15</v>
      </c>
      <c r="D58" s="73">
        <f t="shared" si="1"/>
        <v>0.30139199999999999</v>
      </c>
      <c r="E58" s="74">
        <v>0.238728</v>
      </c>
      <c r="F58" s="75"/>
      <c r="G58" s="75">
        <v>6.2663999999999997E-2</v>
      </c>
      <c r="H58" s="76"/>
      <c r="I58" s="77"/>
      <c r="J58" s="78"/>
      <c r="K58" s="78"/>
      <c r="L58" s="79"/>
    </row>
  </sheetData>
  <mergeCells count="16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14:A16"/>
    <mergeCell ref="B14:B16"/>
  </mergeCells>
  <printOptions horizontalCentered="1"/>
  <pageMargins left="0.39370078740157483" right="0" top="0.19685039370078741" bottom="0.19685039370078741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май17</vt:lpstr>
      <vt:lpstr>май17!Область_печати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2017-06-09T10:22:27Z</dcterms:created>
  <dcterms:modified xsi:type="dcterms:W3CDTF">2017-06-09T10:23:34Z</dcterms:modified>
</cp:coreProperties>
</file>