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D9D93041-6CB6-4A99-B1F0-DE48B0F06AE7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январь 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" l="1"/>
  <c r="D34" i="1" l="1"/>
  <c r="H11" i="1" l="1"/>
  <c r="G11" i="1"/>
  <c r="D40" i="1" l="1"/>
  <c r="D31" i="1" l="1"/>
  <c r="E8" i="1" l="1"/>
  <c r="F8" i="1"/>
  <c r="G8" i="1"/>
  <c r="H8" i="1"/>
  <c r="D39" i="1" l="1"/>
  <c r="D10" i="1" l="1"/>
  <c r="D9" i="1"/>
  <c r="D38" i="1" l="1"/>
  <c r="D37" i="1"/>
  <c r="D36" i="1"/>
  <c r="D35" i="1"/>
  <c r="D33" i="1"/>
  <c r="D32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<sst xmlns="http://schemas.openxmlformats.org/spreadsheetml/2006/main" count="77" uniqueCount="42">
  <si>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</si>
  <si>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</si>
  <si>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</si>
  <si>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</si>
  <si>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</si>
  <si>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</si>
  <si>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</si>
  <si>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</si>
  <si>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</si>
  <si>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</si>
  <si>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</si>
  <si>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</si>
  <si>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</si>
  <si>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</si>
  <si>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</si>
  <si>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</si>
  <si>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</si>
  <si>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</si>
  <si>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</si>
  <si>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</si>
  <si>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</si>
  <si>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</si>
  <si>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</si>
  <si>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</si>
  <si>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</si>
  <si>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</si>
  <si>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"ТРАНСПОРТНАЯ ЭНЕРГО КОМПАНИЯ"</t>
  </si>
  <si>
    <t>ООО "Газпром энерго"</t>
  </si>
  <si>
    <t>ООО "Поволжская электро-сетевая компания"</t>
  </si>
  <si>
    <t>ООО "Промэнерго"</t>
  </si>
  <si>
    <t>ООО "СМЮРЭК"</t>
  </si>
  <si>
    <t>ООО "Территориальная электросетевая компания"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</si>
  <si>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</si>
  <si>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</si>
  <si>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</si>
  <si>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</si>
  <si>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</si>
  <si>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</si>
  <si>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ООО «Единая сетевая компания»</t>
  </si>
  <si>
    <t>ООО "МАРКСГРАЖДАНПРОЕКТ"</t>
  </si>
  <si>
    <t>АО "Облкоммунэнерго"</t>
  </si>
  <si>
    <t>за Январь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</si>
</sst>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43"/>
  <sheetViews>
    <sheetView tabSelected="1" workbookViewId="0">
      <selection activeCell="R20" sqref="R20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41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36</v>
      </c>
      <c r="C8" s="8" t="s">
        <v>12</v>
      </c>
      <c r="D8" s="9">
        <f>SUM(E8:H8)</f>
        <v>382.25566700000002</v>
      </c>
      <c r="E8" s="10">
        <f>E9+E10</f>
        <v>95.418142000000003</v>
      </c>
      <c r="F8" s="11">
        <f t="shared" ref="F8:H8" si="0">F9+F10</f>
        <v>11.002030000000001</v>
      </c>
      <c r="G8" s="11">
        <f t="shared" si="0"/>
        <v>98.146686000000003</v>
      </c>
      <c r="H8" s="12">
        <f t="shared" si="0"/>
        <v>177.68880899999999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228.24671099999998</v>
      </c>
      <c r="E9" s="16">
        <v>93.877606999999998</v>
      </c>
      <c r="F9" s="17">
        <v>10.777418000000001</v>
      </c>
      <c r="G9" s="17">
        <v>82.319180000000003</v>
      </c>
      <c r="H9" s="18">
        <v>41.272506</v>
      </c>
      <c r="I9" s="16">
        <v>182.98281818300001</v>
      </c>
      <c r="J9" s="17">
        <v>13.425999999999998</v>
      </c>
      <c r="K9" s="17">
        <v>27.802999999999997</v>
      </c>
      <c r="L9" s="18">
        <v>1.41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154.00895600000001</v>
      </c>
      <c r="E10" s="21">
        <v>1.540535</v>
      </c>
      <c r="F10" s="22">
        <v>0.22461200000000001</v>
      </c>
      <c r="G10" s="22">
        <v>15.827506</v>
      </c>
      <c r="H10" s="23">
        <v>136.416303</v>
      </c>
      <c r="I10" s="21"/>
      <c r="J10" s="22"/>
      <c r="K10" s="22"/>
      <c r="L10" s="23"/>
    </row>
    <row r="11" spans="1:12" x14ac:dyDescent="0.25">
      <c r="A11" s="92">
        <v>2</v>
      </c>
      <c r="B11" s="95" t="s">
        <v>37</v>
      </c>
      <c r="C11" s="8" t="s">
        <v>12</v>
      </c>
      <c r="D11" s="9">
        <f t="shared" ref="D11:D13" si="1">SUM(E11:H11)</f>
        <v>3.977033</v>
      </c>
      <c r="E11" s="24"/>
      <c r="F11" s="25"/>
      <c r="G11" s="11">
        <f>G12+G13</f>
        <v>3.0406040000000001</v>
      </c>
      <c r="H11" s="13">
        <f>H12+H13</f>
        <v>0.93642899999999996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2.0008179999999998</v>
      </c>
      <c r="E12" s="26"/>
      <c r="F12" s="27"/>
      <c r="G12" s="17">
        <v>1.4962839999999999</v>
      </c>
      <c r="H12" s="18">
        <v>0.50453400000000004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si="1"/>
        <v>1.9762149999999998</v>
      </c>
      <c r="E13" s="29"/>
      <c r="F13" s="30"/>
      <c r="G13" s="22">
        <v>1.5443199999999999</v>
      </c>
      <c r="H13" s="23">
        <v>0.43189499999999997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1.1655E-2</v>
      </c>
      <c r="E15" s="37">
        <v>1.1655E-2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0</v>
      </c>
      <c r="E16" s="47"/>
      <c r="F16" s="48"/>
      <c r="G16" s="48"/>
      <c r="H16" s="49"/>
      <c r="I16" s="50"/>
      <c r="J16" s="51"/>
      <c r="K16" s="51"/>
      <c r="L16" s="52"/>
    </row>
    <row r="17" spans="1:12" x14ac:dyDescent="0.25">
      <c r="A17" s="68">
        <v>5</v>
      </c>
      <c r="B17" s="44" t="s">
        <v>17</v>
      </c>
      <c r="C17" s="45" t="s">
        <v>13</v>
      </c>
      <c r="D17" s="46">
        <f t="shared" ref="D17:D38" si="2">E17+F17+G17+H17</f>
        <v>3.3528000000000002E-2</v>
      </c>
      <c r="E17" s="47">
        <v>3.3528000000000002E-2</v>
      </c>
      <c r="F17" s="48"/>
      <c r="G17" s="48"/>
      <c r="H17" s="49"/>
      <c r="I17" s="50"/>
      <c r="J17" s="51"/>
      <c r="K17" s="51"/>
      <c r="L17" s="52"/>
    </row>
    <row r="18" spans="1:12" x14ac:dyDescent="0.25">
      <c r="A18" s="43">
        <v>6</v>
      </c>
      <c r="B18" s="44" t="s">
        <v>18</v>
      </c>
      <c r="C18" s="45" t="s">
        <v>13</v>
      </c>
      <c r="D18" s="46">
        <f t="shared" si="2"/>
        <v>0.116575</v>
      </c>
      <c r="E18" s="47">
        <v>5.3617999999999999E-2</v>
      </c>
      <c r="F18" s="48">
        <v>6.2956999999999999E-2</v>
      </c>
      <c r="G18" s="48"/>
      <c r="H18" s="49"/>
      <c r="I18" s="50"/>
      <c r="J18" s="51"/>
      <c r="K18" s="51"/>
      <c r="L18" s="52"/>
    </row>
    <row r="19" spans="1:12" ht="30" x14ac:dyDescent="0.25">
      <c r="A19" s="68">
        <v>7</v>
      </c>
      <c r="B19" s="44" t="s">
        <v>19</v>
      </c>
      <c r="C19" s="45" t="s">
        <v>13</v>
      </c>
      <c r="D19" s="46">
        <f t="shared" si="2"/>
        <v>0.26241199999999998</v>
      </c>
      <c r="E19" s="47">
        <v>0.234149</v>
      </c>
      <c r="F19" s="48"/>
      <c r="G19" s="48">
        <v>2.8263E-2</v>
      </c>
      <c r="H19" s="49"/>
      <c r="I19" s="50"/>
      <c r="J19" s="51"/>
      <c r="K19" s="51"/>
      <c r="L19" s="52"/>
    </row>
    <row r="20" spans="1:12" ht="33" customHeight="1" x14ac:dyDescent="0.25">
      <c r="A20" s="43">
        <v>8</v>
      </c>
      <c r="B20" s="44" t="s">
        <v>20</v>
      </c>
      <c r="C20" s="45" t="s">
        <v>13</v>
      </c>
      <c r="D20" s="46">
        <f t="shared" si="2"/>
        <v>6.9509999999999997E-3</v>
      </c>
      <c r="E20" s="47">
        <v>6.9509999999999997E-3</v>
      </c>
      <c r="F20" s="48"/>
      <c r="G20" s="48"/>
      <c r="H20" s="49"/>
      <c r="I20" s="50"/>
      <c r="J20" s="51"/>
      <c r="K20" s="51"/>
      <c r="L20" s="52"/>
    </row>
    <row r="21" spans="1:12" x14ac:dyDescent="0.25">
      <c r="A21" s="68">
        <v>9</v>
      </c>
      <c r="B21" s="44" t="s">
        <v>21</v>
      </c>
      <c r="C21" s="45" t="s">
        <v>13</v>
      </c>
      <c r="D21" s="46">
        <f t="shared" si="2"/>
        <v>4.8919999999999996E-3</v>
      </c>
      <c r="E21" s="47">
        <v>4.8919999999999996E-3</v>
      </c>
      <c r="F21" s="48"/>
      <c r="G21" s="48"/>
      <c r="H21" s="49"/>
      <c r="I21" s="50"/>
      <c r="J21" s="51"/>
      <c r="K21" s="51"/>
      <c r="L21" s="52"/>
    </row>
    <row r="22" spans="1:12" x14ac:dyDescent="0.25">
      <c r="A22" s="43">
        <v>10</v>
      </c>
      <c r="B22" s="44" t="s">
        <v>22</v>
      </c>
      <c r="C22" s="45" t="s">
        <v>13</v>
      </c>
      <c r="D22" s="46">
        <f t="shared" si="2"/>
        <v>1.1540999999999999E-2</v>
      </c>
      <c r="E22" s="47">
        <v>1.1540999999999999E-2</v>
      </c>
      <c r="F22" s="48"/>
      <c r="G22" s="48"/>
      <c r="H22" s="49"/>
      <c r="I22" s="50"/>
      <c r="J22" s="51"/>
      <c r="K22" s="51"/>
      <c r="L22" s="52"/>
    </row>
    <row r="23" spans="1:12" ht="30" x14ac:dyDescent="0.25">
      <c r="A23" s="68">
        <v>11</v>
      </c>
      <c r="B23" s="44" t="s">
        <v>23</v>
      </c>
      <c r="C23" s="45" t="s">
        <v>13</v>
      </c>
      <c r="D23" s="46">
        <f t="shared" si="2"/>
        <v>0.10897000000000001</v>
      </c>
      <c r="E23" s="47">
        <v>2.1597000000000002E-2</v>
      </c>
      <c r="F23" s="48"/>
      <c r="G23" s="48">
        <v>8.7373000000000006E-2</v>
      </c>
      <c r="H23" s="49"/>
      <c r="I23" s="50"/>
      <c r="J23" s="51"/>
      <c r="K23" s="51"/>
      <c r="L23" s="52"/>
    </row>
    <row r="24" spans="1:12" ht="30" x14ac:dyDescent="0.25">
      <c r="A24" s="43">
        <v>12</v>
      </c>
      <c r="B24" s="44" t="s">
        <v>24</v>
      </c>
      <c r="C24" s="45" t="s">
        <v>13</v>
      </c>
      <c r="D24" s="46">
        <f t="shared" si="2"/>
        <v>8.8939000000000004E-2</v>
      </c>
      <c r="E24" s="47">
        <v>8.8939000000000004E-2</v>
      </c>
      <c r="F24" s="48"/>
      <c r="G24" s="48"/>
      <c r="H24" s="49"/>
      <c r="I24" s="50"/>
      <c r="J24" s="51"/>
      <c r="K24" s="51"/>
      <c r="L24" s="52"/>
    </row>
    <row r="25" spans="1:12" x14ac:dyDescent="0.25">
      <c r="A25" s="68">
        <v>13</v>
      </c>
      <c r="B25" s="44" t="s">
        <v>40</v>
      </c>
      <c r="C25" s="45" t="s">
        <v>13</v>
      </c>
      <c r="D25" s="46">
        <f>E25+F25+G25+H25</f>
        <v>20.695077000000001</v>
      </c>
      <c r="E25" s="47">
        <v>17.722087999999999</v>
      </c>
      <c r="F25" s="48">
        <v>1.7616160000000001</v>
      </c>
      <c r="G25" s="48">
        <v>1.205462</v>
      </c>
      <c r="H25" s="49">
        <v>5.9109999999999996E-3</v>
      </c>
      <c r="I25" s="50"/>
      <c r="J25" s="51"/>
      <c r="K25" s="51"/>
      <c r="L25" s="52"/>
    </row>
    <row r="26" spans="1:12" ht="45" x14ac:dyDescent="0.25">
      <c r="A26" s="43">
        <v>14</v>
      </c>
      <c r="B26" s="44" t="s">
        <v>25</v>
      </c>
      <c r="C26" s="45" t="s">
        <v>13</v>
      </c>
      <c r="D26" s="46">
        <f t="shared" si="2"/>
        <v>0.122222</v>
      </c>
      <c r="E26" s="47"/>
      <c r="F26" s="48"/>
      <c r="G26" s="48">
        <v>0.122222</v>
      </c>
      <c r="H26" s="49"/>
      <c r="I26" s="50"/>
      <c r="J26" s="51"/>
      <c r="K26" s="51"/>
      <c r="L26" s="52"/>
    </row>
    <row r="27" spans="1:12" ht="60" x14ac:dyDescent="0.25">
      <c r="A27" s="68">
        <v>15</v>
      </c>
      <c r="B27" s="44" t="s">
        <v>26</v>
      </c>
      <c r="C27" s="45" t="s">
        <v>13</v>
      </c>
      <c r="D27" s="46">
        <f t="shared" si="2"/>
        <v>0.61797099999999994</v>
      </c>
      <c r="E27" s="47">
        <v>0.57561200000000001</v>
      </c>
      <c r="F27" s="48">
        <v>1.1839999999999999E-3</v>
      </c>
      <c r="G27" s="48">
        <v>3.8263999999999999E-2</v>
      </c>
      <c r="H27" s="49">
        <v>2.911E-3</v>
      </c>
      <c r="I27" s="50"/>
      <c r="J27" s="51"/>
      <c r="K27" s="51"/>
      <c r="L27" s="52"/>
    </row>
    <row r="28" spans="1:12" x14ac:dyDescent="0.25">
      <c r="A28" s="43">
        <v>16</v>
      </c>
      <c r="B28" s="44" t="s">
        <v>27</v>
      </c>
      <c r="C28" s="45" t="s">
        <v>13</v>
      </c>
      <c r="D28" s="46">
        <f t="shared" si="2"/>
        <v>0.50420699999999996</v>
      </c>
      <c r="E28" s="47">
        <v>0.352325</v>
      </c>
      <c r="F28" s="48">
        <v>0.124071</v>
      </c>
      <c r="G28" s="48">
        <v>2.7810999999999999E-2</v>
      </c>
      <c r="H28" s="49"/>
      <c r="I28" s="50"/>
      <c r="J28" s="51"/>
      <c r="K28" s="51"/>
      <c r="L28" s="52"/>
    </row>
    <row r="29" spans="1:12" ht="30" x14ac:dyDescent="0.25">
      <c r="A29" s="68">
        <v>17</v>
      </c>
      <c r="B29" s="44" t="s">
        <v>28</v>
      </c>
      <c r="C29" s="45" t="s">
        <v>13</v>
      </c>
      <c r="D29" s="46">
        <f t="shared" si="2"/>
        <v>3.8940000000000002E-2</v>
      </c>
      <c r="E29" s="47">
        <v>9.7409999999999997E-3</v>
      </c>
      <c r="F29" s="48">
        <v>4.104E-3</v>
      </c>
      <c r="G29" s="48">
        <v>2.5094999999999999E-2</v>
      </c>
      <c r="H29" s="49"/>
      <c r="I29" s="50"/>
      <c r="J29" s="51"/>
      <c r="K29" s="51"/>
      <c r="L29" s="52"/>
    </row>
    <row r="30" spans="1:12" x14ac:dyDescent="0.25">
      <c r="A30" s="43">
        <v>18</v>
      </c>
      <c r="B30" s="44" t="s">
        <v>29</v>
      </c>
      <c r="C30" s="45" t="s">
        <v>13</v>
      </c>
      <c r="D30" s="46">
        <f>E30+F30+G30+H30</f>
        <v>0.27471400000000001</v>
      </c>
      <c r="E30" s="47">
        <v>0.199712</v>
      </c>
      <c r="F30" s="48">
        <v>5.8066E-2</v>
      </c>
      <c r="G30" s="48">
        <v>1.6892999999999998E-2</v>
      </c>
      <c r="H30" s="49">
        <v>4.3000000000000002E-5</v>
      </c>
      <c r="I30" s="50"/>
      <c r="J30" s="51"/>
      <c r="K30" s="51"/>
      <c r="L30" s="52"/>
    </row>
    <row r="31" spans="1:12" x14ac:dyDescent="0.25">
      <c r="A31" s="68">
        <v>19</v>
      </c>
      <c r="B31" s="44" t="s">
        <v>29</v>
      </c>
      <c r="C31" s="45" t="s">
        <v>13</v>
      </c>
      <c r="D31" s="46">
        <f t="shared" si="2"/>
        <v>0.52796399999999999</v>
      </c>
      <c r="E31" s="47">
        <v>0.51609300000000002</v>
      </c>
      <c r="F31" s="48">
        <v>4.5640000000000003E-3</v>
      </c>
      <c r="G31" s="48">
        <v>7.3070000000000001E-3</v>
      </c>
      <c r="H31" s="49"/>
      <c r="I31" s="50"/>
      <c r="J31" s="51"/>
      <c r="K31" s="51"/>
      <c r="L31" s="52"/>
    </row>
    <row r="32" spans="1:12" ht="23.25" customHeight="1" x14ac:dyDescent="0.25">
      <c r="A32" s="43">
        <v>20</v>
      </c>
      <c r="B32" s="44" t="s">
        <v>39</v>
      </c>
      <c r="C32" s="45" t="s">
        <v>13</v>
      </c>
      <c r="D32" s="46">
        <f>E32+F32+G32+H32</f>
        <v>2.9274000000000001E-2</v>
      </c>
      <c r="E32" s="47">
        <v>1.1825E-2</v>
      </c>
      <c r="F32" s="48">
        <v>1.7448999999999999E-2</v>
      </c>
      <c r="G32" s="48"/>
      <c r="H32" s="49"/>
      <c r="I32" s="50"/>
      <c r="J32" s="51"/>
      <c r="K32" s="51"/>
      <c r="L32" s="52"/>
    </row>
    <row r="33" spans="1:12" x14ac:dyDescent="0.25">
      <c r="A33" s="68">
        <v>21</v>
      </c>
      <c r="B33" s="44" t="s">
        <v>30</v>
      </c>
      <c r="C33" s="45" t="s">
        <v>13</v>
      </c>
      <c r="D33" s="46">
        <f>E33+F33+G33+H33</f>
        <v>0.20780699999999999</v>
      </c>
      <c r="E33" s="47">
        <v>1.0155999999999998E-2</v>
      </c>
      <c r="F33" s="48">
        <v>0</v>
      </c>
      <c r="G33" s="48">
        <v>0.19765099999999999</v>
      </c>
      <c r="H33" s="49">
        <v>0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31</v>
      </c>
      <c r="C34" s="45" t="s">
        <v>13</v>
      </c>
      <c r="D34" s="46">
        <f>E34+F34+G34+H34</f>
        <v>1.5408839999999997</v>
      </c>
      <c r="E34" s="47">
        <v>0.36751300000000003</v>
      </c>
      <c r="F34" s="48">
        <v>0.26110800000000001</v>
      </c>
      <c r="G34" s="48">
        <v>0.89918299999999973</v>
      </c>
      <c r="H34" s="49">
        <v>1.3080000000000001E-2</v>
      </c>
      <c r="I34" s="50"/>
      <c r="J34" s="51"/>
      <c r="K34" s="51"/>
      <c r="L34" s="52"/>
    </row>
    <row r="35" spans="1:12" x14ac:dyDescent="0.25">
      <c r="A35" s="68">
        <v>23</v>
      </c>
      <c r="B35" s="44" t="s">
        <v>32</v>
      </c>
      <c r="C35" s="56" t="s">
        <v>13</v>
      </c>
      <c r="D35" s="46">
        <f t="shared" si="2"/>
        <v>0.207813</v>
      </c>
      <c r="E35" s="47">
        <v>9.8268999999999995E-2</v>
      </c>
      <c r="F35" s="48"/>
      <c r="G35" s="48">
        <v>0.108851</v>
      </c>
      <c r="H35" s="49">
        <v>6.9300000000000004E-4</v>
      </c>
      <c r="I35" s="53"/>
      <c r="J35" s="54"/>
      <c r="K35" s="54"/>
      <c r="L35" s="55"/>
    </row>
    <row r="36" spans="1:12" x14ac:dyDescent="0.25">
      <c r="A36" s="43">
        <v>24</v>
      </c>
      <c r="B36" s="57" t="s">
        <v>33</v>
      </c>
      <c r="C36" s="45" t="s">
        <v>13</v>
      </c>
      <c r="D36" s="46">
        <f t="shared" si="2"/>
        <v>1.073062</v>
      </c>
      <c r="E36" s="58">
        <v>0.34178599999999998</v>
      </c>
      <c r="F36" s="59">
        <v>0.13972499999999999</v>
      </c>
      <c r="G36" s="59">
        <v>0.59155100000000005</v>
      </c>
      <c r="H36" s="60">
        <v>0</v>
      </c>
      <c r="I36" s="50"/>
      <c r="J36" s="51"/>
      <c r="K36" s="51"/>
      <c r="L36" s="52"/>
    </row>
    <row r="37" spans="1:12" x14ac:dyDescent="0.25">
      <c r="A37" s="68">
        <v>25</v>
      </c>
      <c r="B37" s="61" t="s">
        <v>34</v>
      </c>
      <c r="C37" s="45" t="s">
        <v>13</v>
      </c>
      <c r="D37" s="46">
        <f t="shared" si="2"/>
        <v>0.12224500000000001</v>
      </c>
      <c r="E37" s="62"/>
      <c r="F37" s="63"/>
      <c r="G37" s="63">
        <v>0.12224500000000001</v>
      </c>
      <c r="H37" s="64"/>
      <c r="I37" s="53"/>
      <c r="J37" s="54"/>
      <c r="K37" s="54"/>
      <c r="L37" s="55"/>
    </row>
    <row r="38" spans="1:12" x14ac:dyDescent="0.25">
      <c r="A38" s="43">
        <v>26</v>
      </c>
      <c r="B38" s="61" t="s">
        <v>37</v>
      </c>
      <c r="C38" s="45" t="s">
        <v>13</v>
      </c>
      <c r="D38" s="46">
        <f t="shared" si="2"/>
        <v>0.22159400000000001</v>
      </c>
      <c r="E38" s="62">
        <v>9.2022000000000007E-2</v>
      </c>
      <c r="F38" s="63">
        <v>8.0350000000000005E-2</v>
      </c>
      <c r="G38" s="63">
        <v>4.9222000000000002E-2</v>
      </c>
      <c r="H38" s="64"/>
      <c r="I38" s="53"/>
      <c r="J38" s="54"/>
      <c r="K38" s="54"/>
      <c r="L38" s="55"/>
    </row>
    <row r="39" spans="1:12" x14ac:dyDescent="0.25">
      <c r="A39" s="68">
        <v>27</v>
      </c>
      <c r="B39" s="70" t="s">
        <v>35</v>
      </c>
      <c r="C39" s="45" t="s">
        <v>13</v>
      </c>
      <c r="D39" s="46">
        <f>E39+F39+G39+H39</f>
        <v>0.324355</v>
      </c>
      <c r="E39" s="58"/>
      <c r="F39" s="59"/>
      <c r="G39" s="59"/>
      <c r="H39" s="60">
        <v>0.324355</v>
      </c>
      <c r="I39" s="50"/>
      <c r="J39" s="51"/>
      <c r="K39" s="51"/>
      <c r="L39" s="52"/>
    </row>
    <row r="40" spans="1:12" ht="16.5" thickBot="1" x14ac:dyDescent="0.3">
      <c r="A40" s="65">
        <v>28</v>
      </c>
      <c r="B40" s="79" t="s">
        <v>38</v>
      </c>
      <c r="C40" s="71" t="s">
        <v>13</v>
      </c>
      <c r="D40" s="72">
        <f>E40+F40+G40+H40</f>
        <v>0.22462699999999999</v>
      </c>
      <c r="E40" s="73">
        <v>4.3999999999999999E-5</v>
      </c>
      <c r="F40" s="74">
        <v>4.0220000000000004E-3</v>
      </c>
      <c r="G40" s="74">
        <v>0.214832</v>
      </c>
      <c r="H40" s="75">
        <v>5.7289999999999997E-3</v>
      </c>
      <c r="I40" s="76"/>
      <c r="J40" s="77"/>
      <c r="K40" s="77"/>
      <c r="L40" s="78"/>
    </row>
    <row r="41" spans="1:12" ht="18.75" x14ac:dyDescent="0.3">
      <c r="A41" s="98"/>
      <c r="B41" s="98"/>
      <c r="C41" s="66"/>
      <c r="D41" s="67"/>
      <c r="E41" s="69"/>
      <c r="F41" s="69"/>
      <c r="G41" s="69"/>
    </row>
    <row r="43" spans="1:12" x14ac:dyDescent="0.25">
      <c r="E43" s="69"/>
    </row>
  </sheetData>
  <mergeCells count="15">
    <mergeCell ref="A8:A10"/>
    <mergeCell ref="B8:B10"/>
    <mergeCell ref="A11:A13"/>
    <mergeCell ref="B11:B13"/>
    <mergeCell ref="A41:B4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2023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2023-02-10T09:49:07Z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