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A266AD7E-A2FE-4427-A1E3-96D273EEE0D0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октябр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G11" i="1" l="1"/>
  <c r="E11" i="1"/>
  <c r="F11" i="1" l="1"/>
  <c r="D29" i="1" l="1"/>
  <c r="D32" i="1" l="1"/>
  <c r="H11" i="1" l="1"/>
  <c r="D11" i="1" s="1"/>
  <c r="D38" i="1" l="1"/>
  <c r="E8" i="1" l="1"/>
  <c r="F8" i="1"/>
  <c r="G8" i="1"/>
  <c r="H8" i="1"/>
  <c r="D37" i="1" l="1"/>
  <c r="D10" i="1" l="1"/>
  <c r="D9" i="1"/>
  <c r="D36" i="1" l="1"/>
  <c r="D35" i="1"/>
  <c r="D34" i="1"/>
  <c r="D33" i="1"/>
  <c r="D31" i="1"/>
  <c r="D30" i="1"/>
  <c r="D28" i="1"/>
  <c r="D27" i="1"/>
  <c r="D26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<sst xmlns="http://schemas.openxmlformats.org/spreadsheetml/2006/main" count="73" uniqueCount="41">
  <si>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</si>
  <si>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</si>
  <si>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</si>
  <si>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</si>
  <si>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</si>
  <si>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</si>
  <si>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</si>
  <si>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</si>
  <si>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</si>
  <si>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</si>
  <si>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</si>
  <si>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</si>
  <si>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</si>
  <si>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</si>
  <si>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</si>
  <si>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</si>
  <si>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</si>
  <si>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</si>
  <si>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</si>
  <si>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</si>
  <si>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</si>
  <si>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</si>
  <si>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</si>
  <si>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</si>
  <si>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</si>
  <si>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</si>
  <si>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</si>
  <si>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</si>
  <si>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</si>
  <si>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</si>
  <si>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</si>
  <si>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</si>
  <si>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</si>
  <si>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</si>
  <si>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</si>
  <si>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</si>
  <si>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</si>
  <si>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</si>
  <si>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</si>
  <si>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</si>
  <si>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Октябрь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</si>
</sst>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zoomScale="90" zoomScaleNormal="90" workbookViewId="0">
      <selection activeCell="A4" sqref="A4:L4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40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35</v>
      </c>
      <c r="C8" s="8" t="s">
        <v>12</v>
      </c>
      <c r="D8" s="9">
        <f>SUM(E8:H8)</f>
        <v>347.45378300000004</v>
      </c>
      <c r="E8" s="10">
        <f>E9+E10</f>
        <v>108.685411</v>
      </c>
      <c r="F8" s="11">
        <f t="shared" ref="F8:H8" si="0">F9+F10</f>
        <v>8.1224709999999991</v>
      </c>
      <c r="G8" s="11">
        <f t="shared" si="0"/>
        <v>87.307340999999994</v>
      </c>
      <c r="H8" s="12">
        <f t="shared" si="0"/>
        <v>143.33856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221.022066</v>
      </c>
      <c r="E9" s="16">
        <v>107.254835</v>
      </c>
      <c r="F9" s="17">
        <v>7.9489179999999999</v>
      </c>
      <c r="G9" s="17">
        <v>71.554440999999997</v>
      </c>
      <c r="H9" s="18">
        <v>34.263871999999999</v>
      </c>
      <c r="I9" s="16">
        <v>216.45956323799999</v>
      </c>
      <c r="J9" s="17">
        <v>7.9131062459999999</v>
      </c>
      <c r="K9" s="17">
        <v>23.603897392</v>
      </c>
      <c r="L9" s="18">
        <v>1.018999325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126.43171699999999</v>
      </c>
      <c r="E10" s="21">
        <v>1.4305760000000001</v>
      </c>
      <c r="F10" s="22">
        <v>0.17355300000000001</v>
      </c>
      <c r="G10" s="22">
        <v>15.7529</v>
      </c>
      <c r="H10" s="23">
        <v>109.07468799999999</v>
      </c>
      <c r="I10" s="21"/>
      <c r="J10" s="22"/>
      <c r="K10" s="22"/>
      <c r="L10" s="23"/>
    </row>
    <row r="11" spans="1:12" x14ac:dyDescent="0.25">
      <c r="A11" s="80">
        <v>2</v>
      </c>
      <c r="B11" s="83" t="s">
        <v>36</v>
      </c>
      <c r="C11" s="8" t="s">
        <v>12</v>
      </c>
      <c r="D11" s="9">
        <f>SUM(E11:H11)</f>
        <v>4.271147</v>
      </c>
      <c r="E11" s="11">
        <f>E12+E13</f>
        <v>0.22352</v>
      </c>
      <c r="F11" s="11">
        <f t="shared" ref="F11" si="1">F12+F13</f>
        <v>0</v>
      </c>
      <c r="G11" s="11">
        <f>G12+G13</f>
        <v>2.429713</v>
      </c>
      <c r="H11" s="13">
        <f>H12+H13</f>
        <v>1.6179139999999999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1.954942</v>
      </c>
      <c r="E12" s="16">
        <v>0.22352</v>
      </c>
      <c r="F12" s="27"/>
      <c r="G12" s="17">
        <v>1.2457210000000001</v>
      </c>
      <c r="H12" s="18">
        <v>0.48570099999999999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ref="D13" si="2">SUM(E13:H13)</f>
        <v>2.3162050000000001</v>
      </c>
      <c r="E13" s="29"/>
      <c r="F13" s="30"/>
      <c r="G13" s="22">
        <v>1.1839919999999999</v>
      </c>
      <c r="H13" s="23">
        <v>1.1322129999999999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1.3533E-2</v>
      </c>
      <c r="E15" s="65">
        <v>1.3533E-2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56">
        <v>4</v>
      </c>
      <c r="B16" s="41" t="s">
        <v>16</v>
      </c>
      <c r="C16" s="42" t="s">
        <v>13</v>
      </c>
      <c r="D16" s="43">
        <f t="shared" ref="D16:D36" si="3">E16+F16+G16+H16</f>
        <v>5.0284000000000002E-2</v>
      </c>
      <c r="E16" s="68">
        <v>5.0284000000000002E-2</v>
      </c>
      <c r="F16" s="69"/>
      <c r="G16" s="69"/>
      <c r="H16" s="70"/>
      <c r="I16" s="44"/>
      <c r="J16" s="45"/>
      <c r="K16" s="45"/>
      <c r="L16" s="46"/>
    </row>
    <row r="17" spans="1:16" x14ac:dyDescent="0.25">
      <c r="A17" s="40">
        <v>5</v>
      </c>
      <c r="B17" s="41" t="s">
        <v>17</v>
      </c>
      <c r="C17" s="42" t="s">
        <v>13</v>
      </c>
      <c r="D17" s="43">
        <f t="shared" si="3"/>
        <v>7.0599999999999996E-2</v>
      </c>
      <c r="E17" s="68">
        <v>1.6732E-2</v>
      </c>
      <c r="F17" s="69">
        <v>5.3867999999999999E-2</v>
      </c>
      <c r="G17" s="69"/>
      <c r="H17" s="70"/>
      <c r="I17" s="44"/>
      <c r="J17" s="45"/>
      <c r="K17" s="45"/>
      <c r="L17" s="46"/>
    </row>
    <row r="18" spans="1:16" ht="30" x14ac:dyDescent="0.25">
      <c r="A18" s="56">
        <v>6</v>
      </c>
      <c r="B18" s="41" t="s">
        <v>18</v>
      </c>
      <c r="C18" s="42" t="s">
        <v>13</v>
      </c>
      <c r="D18" s="43">
        <f t="shared" si="3"/>
        <v>0.53460299999999994</v>
      </c>
      <c r="E18" s="68">
        <v>0.49050899999999997</v>
      </c>
      <c r="F18" s="69"/>
      <c r="G18" s="69">
        <v>4.4094000000000001E-2</v>
      </c>
      <c r="H18" s="70"/>
      <c r="I18" s="44"/>
      <c r="J18" s="45"/>
      <c r="K18" s="45"/>
      <c r="L18" s="46"/>
    </row>
    <row r="19" spans="1:16" ht="33" customHeight="1" x14ac:dyDescent="0.25">
      <c r="A19" s="40">
        <v>7</v>
      </c>
      <c r="B19" s="41" t="s">
        <v>19</v>
      </c>
      <c r="C19" s="42" t="s">
        <v>13</v>
      </c>
      <c r="D19" s="43">
        <f t="shared" si="3"/>
        <v>5.9630000000000004E-3</v>
      </c>
      <c r="E19" s="68">
        <v>5.9630000000000004E-3</v>
      </c>
      <c r="F19" s="69"/>
      <c r="G19" s="69"/>
      <c r="H19" s="70"/>
      <c r="I19" s="44"/>
      <c r="J19" s="45"/>
      <c r="K19" s="45"/>
      <c r="L19" s="46"/>
    </row>
    <row r="20" spans="1:16" x14ac:dyDescent="0.25">
      <c r="A20" s="56">
        <v>8</v>
      </c>
      <c r="B20" s="41" t="s">
        <v>20</v>
      </c>
      <c r="C20" s="42" t="s">
        <v>13</v>
      </c>
      <c r="D20" s="43">
        <f t="shared" si="3"/>
        <v>5.6990000000000001E-3</v>
      </c>
      <c r="E20" s="68">
        <v>5.6990000000000001E-3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40">
        <v>9</v>
      </c>
      <c r="B21" s="41" t="s">
        <v>21</v>
      </c>
      <c r="C21" s="42" t="s">
        <v>13</v>
      </c>
      <c r="D21" s="43">
        <f t="shared" si="3"/>
        <v>1.6785000000000001E-2</v>
      </c>
      <c r="E21" s="68">
        <v>1.6785000000000001E-2</v>
      </c>
      <c r="F21" s="69"/>
      <c r="G21" s="69"/>
      <c r="H21" s="70"/>
      <c r="I21" s="44"/>
      <c r="J21" s="45"/>
      <c r="K21" s="45"/>
      <c r="L21" s="46"/>
    </row>
    <row r="22" spans="1:16" ht="30" x14ac:dyDescent="0.25">
      <c r="A22" s="56">
        <v>10</v>
      </c>
      <c r="B22" s="41" t="s">
        <v>22</v>
      </c>
      <c r="C22" s="42" t="s">
        <v>13</v>
      </c>
      <c r="D22" s="43">
        <f t="shared" si="3"/>
        <v>6.8659999999999999E-2</v>
      </c>
      <c r="E22" s="68">
        <v>3.4723999999999998E-2</v>
      </c>
      <c r="F22" s="69"/>
      <c r="G22" s="69">
        <v>3.3936000000000001E-2</v>
      </c>
      <c r="H22" s="70"/>
      <c r="I22" s="44"/>
      <c r="J22" s="45"/>
      <c r="K22" s="45"/>
      <c r="L22" s="46"/>
    </row>
    <row r="23" spans="1:16" ht="30" x14ac:dyDescent="0.25">
      <c r="A23" s="40">
        <v>11</v>
      </c>
      <c r="B23" s="41" t="s">
        <v>23</v>
      </c>
      <c r="C23" s="42" t="s">
        <v>13</v>
      </c>
      <c r="D23" s="43">
        <f t="shared" si="3"/>
        <v>6.6763000000000003E-2</v>
      </c>
      <c r="E23" s="68">
        <v>6.6763000000000003E-2</v>
      </c>
      <c r="F23" s="69"/>
      <c r="G23" s="69"/>
      <c r="H23" s="70"/>
      <c r="I23" s="44"/>
      <c r="J23" s="45"/>
      <c r="K23" s="45"/>
      <c r="L23" s="46"/>
    </row>
    <row r="24" spans="1:16" x14ac:dyDescent="0.25">
      <c r="A24" s="56">
        <v>12</v>
      </c>
      <c r="B24" s="41" t="s">
        <v>39</v>
      </c>
      <c r="C24" s="42" t="s">
        <v>13</v>
      </c>
      <c r="D24" s="43">
        <f>E24+F24+G24+H24</f>
        <v>13.726502999999999</v>
      </c>
      <c r="E24" s="68">
        <v>10.702942999999999</v>
      </c>
      <c r="F24" s="69">
        <v>2.2541519999999999</v>
      </c>
      <c r="G24" s="69">
        <v>0.76796200000000003</v>
      </c>
      <c r="H24" s="70">
        <v>1.446E-3</v>
      </c>
      <c r="I24" s="44"/>
      <c r="J24" s="45"/>
      <c r="K24" s="45"/>
      <c r="L24" s="46"/>
      <c r="M24" s="57"/>
      <c r="N24" s="57"/>
    </row>
    <row r="25" spans="1:16" ht="45" x14ac:dyDescent="0.25">
      <c r="A25" s="40">
        <v>13</v>
      </c>
      <c r="B25" s="41" t="s">
        <v>24</v>
      </c>
      <c r="C25" s="42" t="s">
        <v>13</v>
      </c>
      <c r="D25" s="43">
        <f>E25+F25+G25+H25</f>
        <v>0.12679299999999999</v>
      </c>
      <c r="E25" s="68">
        <v>4.5970000000000004E-3</v>
      </c>
      <c r="F25" s="69"/>
      <c r="G25" s="69">
        <v>0.122196</v>
      </c>
      <c r="H25" s="70"/>
      <c r="I25" s="44"/>
      <c r="J25" s="45"/>
      <c r="K25" s="45"/>
      <c r="L25" s="46"/>
    </row>
    <row r="26" spans="1:16" ht="60" x14ac:dyDescent="0.25">
      <c r="A26" s="56">
        <v>14</v>
      </c>
      <c r="B26" s="41" t="s">
        <v>25</v>
      </c>
      <c r="C26" s="42" t="s">
        <v>13</v>
      </c>
      <c r="D26" s="43">
        <f t="shared" si="3"/>
        <v>0.28058700000000003</v>
      </c>
      <c r="E26" s="68">
        <v>0.265515</v>
      </c>
      <c r="F26" s="69">
        <v>3.4900000000000003E-4</v>
      </c>
      <c r="G26" s="69">
        <v>1.3899999999999999E-2</v>
      </c>
      <c r="H26" s="70">
        <v>8.2299999999999995E-4</v>
      </c>
      <c r="I26" s="44"/>
      <c r="J26" s="45"/>
      <c r="K26" s="45"/>
      <c r="L26" s="46"/>
      <c r="M26" s="57"/>
      <c r="N26" s="57"/>
      <c r="O26" s="57"/>
      <c r="P26" s="57"/>
    </row>
    <row r="27" spans="1:16" x14ac:dyDescent="0.25">
      <c r="A27" s="40">
        <v>15</v>
      </c>
      <c r="B27" s="41" t="s">
        <v>26</v>
      </c>
      <c r="C27" s="42" t="s">
        <v>13</v>
      </c>
      <c r="D27" s="43">
        <f t="shared" si="3"/>
        <v>0.41713600000000001</v>
      </c>
      <c r="E27" s="68">
        <v>0.303759</v>
      </c>
      <c r="F27" s="69">
        <v>8.6349999999999996E-2</v>
      </c>
      <c r="G27" s="69">
        <v>2.7026999999999999E-2</v>
      </c>
      <c r="H27" s="70"/>
      <c r="I27" s="44"/>
      <c r="J27" s="45"/>
      <c r="K27" s="45"/>
      <c r="L27" s="46"/>
    </row>
    <row r="28" spans="1:16" ht="30" x14ac:dyDescent="0.25">
      <c r="A28" s="56">
        <v>16</v>
      </c>
      <c r="B28" s="41" t="s">
        <v>27</v>
      </c>
      <c r="C28" s="42" t="s">
        <v>13</v>
      </c>
      <c r="D28" s="43">
        <f t="shared" si="3"/>
        <v>2.9987E-2</v>
      </c>
      <c r="E28" s="68">
        <v>2.9987E-2</v>
      </c>
      <c r="F28" s="69"/>
      <c r="G28" s="69"/>
      <c r="H28" s="70"/>
      <c r="I28" s="44"/>
      <c r="J28" s="45"/>
      <c r="K28" s="45"/>
      <c r="L28" s="46"/>
    </row>
    <row r="29" spans="1:16" x14ac:dyDescent="0.25">
      <c r="A29" s="40">
        <v>17</v>
      </c>
      <c r="B29" s="41" t="s">
        <v>28</v>
      </c>
      <c r="C29" s="42" t="s">
        <v>13</v>
      </c>
      <c r="D29" s="43">
        <f>E29+F29+G29+H29</f>
        <v>0.32466100000000003</v>
      </c>
      <c r="E29" s="68">
        <v>0.23349500000000001</v>
      </c>
      <c r="F29" s="69">
        <v>7.1777999999999995E-2</v>
      </c>
      <c r="G29" s="69">
        <v>1.9334E-2</v>
      </c>
      <c r="H29" s="70">
        <v>5.3999999999999998E-5</v>
      </c>
      <c r="I29" s="44"/>
      <c r="J29" s="45"/>
      <c r="K29" s="45"/>
      <c r="L29" s="46"/>
    </row>
    <row r="30" spans="1:16" ht="23.25" customHeight="1" x14ac:dyDescent="0.25">
      <c r="A30" s="40">
        <v>18</v>
      </c>
      <c r="B30" s="41" t="s">
        <v>38</v>
      </c>
      <c r="C30" s="42" t="s">
        <v>13</v>
      </c>
      <c r="D30" s="43">
        <f>E30+F30+G30+H30</f>
        <v>3.5040000000000002E-2</v>
      </c>
      <c r="E30" s="68">
        <v>1.1283E-2</v>
      </c>
      <c r="F30" s="69"/>
      <c r="G30" s="69">
        <v>2.3757E-2</v>
      </c>
      <c r="H30" s="70"/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>E31+F31+G31+H31</f>
        <v>0.14982100000000001</v>
      </c>
      <c r="E31" s="68">
        <v>2.33E-3</v>
      </c>
      <c r="F31" s="69">
        <v>9.7000000000000005E-4</v>
      </c>
      <c r="G31" s="69">
        <v>0.14652100000000001</v>
      </c>
      <c r="H31" s="70"/>
      <c r="I31" s="44"/>
      <c r="J31" s="45"/>
      <c r="K31" s="45"/>
      <c r="L31" s="46"/>
    </row>
    <row r="32" spans="1:16" ht="30" x14ac:dyDescent="0.25">
      <c r="A32" s="40">
        <v>20</v>
      </c>
      <c r="B32" s="41" t="s">
        <v>30</v>
      </c>
      <c r="C32" s="42" t="s">
        <v>13</v>
      </c>
      <c r="D32" s="43">
        <f>E32+F32+G32+H32</f>
        <v>1.3637589999999999</v>
      </c>
      <c r="E32" s="68">
        <v>0.74343899999999996</v>
      </c>
      <c r="F32" s="69">
        <v>3.0165999999999998E-2</v>
      </c>
      <c r="G32" s="69">
        <v>0.58023899999999995</v>
      </c>
      <c r="H32" s="70">
        <v>9.9150000000000002E-3</v>
      </c>
      <c r="I32" s="44"/>
      <c r="J32" s="45"/>
      <c r="K32" s="45"/>
      <c r="L32" s="46"/>
    </row>
    <row r="33" spans="1:12" x14ac:dyDescent="0.25">
      <c r="A33" s="56">
        <v>21</v>
      </c>
      <c r="B33" s="41" t="s">
        <v>31</v>
      </c>
      <c r="C33" s="50" t="s">
        <v>13</v>
      </c>
      <c r="D33" s="43">
        <f t="shared" si="3"/>
        <v>0.22555199999999997</v>
      </c>
      <c r="E33" s="68">
        <v>0.12590799999999999</v>
      </c>
      <c r="F33" s="69"/>
      <c r="G33" s="69">
        <v>9.9280999999999994E-2</v>
      </c>
      <c r="H33" s="70">
        <v>3.6299999999999999E-4</v>
      </c>
      <c r="I33" s="47"/>
      <c r="J33" s="48"/>
      <c r="K33" s="48"/>
      <c r="L33" s="49"/>
    </row>
    <row r="34" spans="1:12" x14ac:dyDescent="0.25">
      <c r="A34" s="40">
        <v>22</v>
      </c>
      <c r="B34" s="51" t="s">
        <v>32</v>
      </c>
      <c r="C34" s="42" t="s">
        <v>13</v>
      </c>
      <c r="D34" s="43">
        <f t="shared" si="3"/>
        <v>1.0011999999999999</v>
      </c>
      <c r="E34" s="71">
        <v>0.22259699999999999</v>
      </c>
      <c r="F34" s="72">
        <v>0.18975500000000001</v>
      </c>
      <c r="G34" s="72">
        <v>0.58878799999999998</v>
      </c>
      <c r="H34" s="73">
        <v>6.0000000000000002E-5</v>
      </c>
      <c r="I34" s="44"/>
      <c r="J34" s="45"/>
      <c r="K34" s="45"/>
      <c r="L34" s="46"/>
    </row>
    <row r="35" spans="1:12" x14ac:dyDescent="0.25">
      <c r="A35" s="56">
        <v>23</v>
      </c>
      <c r="B35" s="52" t="s">
        <v>33</v>
      </c>
      <c r="C35" s="42" t="s">
        <v>13</v>
      </c>
      <c r="D35" s="43">
        <f t="shared" si="3"/>
        <v>1.8228999999999999E-2</v>
      </c>
      <c r="E35" s="74"/>
      <c r="F35" s="75"/>
      <c r="G35" s="75">
        <v>1.8228999999999999E-2</v>
      </c>
      <c r="H35" s="76"/>
      <c r="I35" s="47"/>
      <c r="J35" s="48"/>
      <c r="K35" s="48"/>
      <c r="L35" s="49"/>
    </row>
    <row r="36" spans="1:12" x14ac:dyDescent="0.25">
      <c r="A36" s="40">
        <v>24</v>
      </c>
      <c r="B36" s="52" t="s">
        <v>36</v>
      </c>
      <c r="C36" s="42" t="s">
        <v>13</v>
      </c>
      <c r="D36" s="43">
        <f t="shared" si="3"/>
        <v>0.18720400000000001</v>
      </c>
      <c r="E36" s="74">
        <v>0.11958000000000001</v>
      </c>
      <c r="F36" s="75">
        <v>3.2316999999999999E-2</v>
      </c>
      <c r="G36" s="75">
        <v>3.5306999999999998E-2</v>
      </c>
      <c r="H36" s="76"/>
      <c r="I36" s="47"/>
      <c r="J36" s="48"/>
      <c r="K36" s="48"/>
      <c r="L36" s="49"/>
    </row>
    <row r="37" spans="1:12" x14ac:dyDescent="0.25">
      <c r="A37" s="56">
        <v>25</v>
      </c>
      <c r="B37" s="58" t="s">
        <v>34</v>
      </c>
      <c r="C37" s="42" t="s">
        <v>13</v>
      </c>
      <c r="D37" s="43">
        <f>E37+F37+G37+H37</f>
        <v>0.97373799999999999</v>
      </c>
      <c r="E37" s="71">
        <v>0.58796899999999996</v>
      </c>
      <c r="F37" s="72">
        <v>9.1552999999999995E-2</v>
      </c>
      <c r="G37" s="72">
        <v>0.29034700000000002</v>
      </c>
      <c r="H37" s="73">
        <v>3.869E-3</v>
      </c>
      <c r="I37" s="44"/>
      <c r="J37" s="45"/>
      <c r="K37" s="45"/>
      <c r="L37" s="46"/>
    </row>
    <row r="38" spans="1:12" ht="16.5" thickBot="1" x14ac:dyDescent="0.3">
      <c r="A38" s="53">
        <v>26</v>
      </c>
      <c r="B38" s="64" t="s">
        <v>37</v>
      </c>
      <c r="C38" s="59" t="s">
        <v>13</v>
      </c>
      <c r="D38" s="60">
        <f>E38+F38+G38+H38</f>
        <v>0.18196999999999999</v>
      </c>
      <c r="E38" s="77"/>
      <c r="F38" s="78">
        <v>7.7999999999999999E-4</v>
      </c>
      <c r="G38" s="78">
        <v>0.17411099999999999</v>
      </c>
      <c r="H38" s="79">
        <v>7.0790000000000002E-3</v>
      </c>
      <c r="I38" s="61"/>
      <c r="J38" s="62"/>
      <c r="K38" s="62"/>
      <c r="L38" s="63"/>
    </row>
    <row r="39" spans="1:12" ht="18.75" x14ac:dyDescent="0.3">
      <c r="A39" s="86"/>
      <c r="B39" s="86"/>
      <c r="C39" s="54"/>
      <c r="D39" s="55"/>
      <c r="E39" s="57"/>
      <c r="F39" s="57"/>
      <c r="G39" s="57"/>
    </row>
    <row r="41" spans="1:12" x14ac:dyDescent="0.25">
      <c r="E41" s="57"/>
      <c r="G41" s="57"/>
      <c r="H41" s="57"/>
    </row>
    <row r="42" spans="1:12" x14ac:dyDescent="0.25">
      <c r="G42" s="57"/>
    </row>
    <row r="43" spans="1:12" x14ac:dyDescent="0.25">
      <c r="G43" s="57"/>
    </row>
    <row r="44" spans="1:12" x14ac:dyDescent="0.25">
      <c r="G44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39:B39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2023-11-15T12:34:29Z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