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 codeName="ЭтаКнига"/>
  <mc:AlternateContent xmlns:mc="http://schemas.openxmlformats.org/markup-compatibility/2006">
    <mc:Choice Requires="x15">
      <x15ac:absPath xmlns:x15ac="http://schemas.microsoft.com/office/spreadsheetml/2010/11/ac" url="R:\УВРСК\ОДРсТСО\Трошин\Раскрытие ПО по ТСО\Раскрытие по ТСО 2023\"/>
    </mc:Choice>
  </mc:AlternateContent>
  <xr:revisionPtr revIDLastSave="0" documentId="8_{FB283CE5-AA2E-4979-B2DF-AB2239282184}" xr6:coauthVersionLast="36" xr6:coauthVersionMax="36" xr10:uidLastSave="{00000000-0000-0000-0000-000000000000}"/>
  <bookViews>
    <workbookView xWindow="0" yWindow="0" windowWidth="15360" windowHeight="7530" xr2:uid="{00000000-000D-0000-FFFF-FFFF00000000}"/>
  </bookViews>
  <sheets>
    <sheet name="ноябрь 202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1" l="1"/>
  <c r="G11" i="1" l="1"/>
  <c r="E11" i="1"/>
  <c r="F11" i="1" l="1"/>
  <c r="D29" i="1" l="1"/>
  <c r="D32" i="1" l="1"/>
  <c r="H11" i="1" l="1"/>
  <c r="D11" i="1" s="1"/>
  <c r="D38" i="1" l="1"/>
  <c r="E8" i="1" l="1"/>
  <c r="F8" i="1"/>
  <c r="G8" i="1"/>
  <c r="H8" i="1"/>
  <c r="D37" i="1" l="1"/>
  <c r="D10" i="1" l="1"/>
  <c r="D9" i="1"/>
  <c r="D36" i="1" l="1"/>
  <c r="D35" i="1"/>
  <c r="D34" i="1"/>
  <c r="D33" i="1"/>
  <c r="D31" i="1"/>
  <c r="D30" i="1"/>
  <c r="D28" i="1"/>
  <c r="D27" i="1"/>
  <c r="D26" i="1"/>
  <c r="D24" i="1"/>
  <c r="D23" i="1"/>
  <c r="D22" i="1"/>
  <c r="D21" i="1"/>
  <c r="D20" i="1"/>
  <c r="D19" i="1"/>
  <c r="D18" i="1"/>
  <c r="D17" i="1"/>
  <c r="D16" i="1"/>
  <c r="D15" i="1"/>
  <c r="D13" i="1"/>
  <c r="D12" i="1"/>
  <c r="D8" i="1" l="1"/>
</calcChain>
</file>

<file path=xl/sharedStrings.xml><?xml version="1.0" encoding="utf-8"?>
<sst xmlns="http://schemas.openxmlformats.org/spreadsheetml/2006/main" count="73" uniqueCount="41">
  <si>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</si>
  <si>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</si>
  <si>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</si>
  <si>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</si>
  <si>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</si>
  <si>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</si>
  <si>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</si>
  <si>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</si>
  <si>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</si>
  <si>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</si>
  <si>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</si>
  <si>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</si>
  <si>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</si>
  <si>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</si>
  <si>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</si>
  <si>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АО "НПП "Алмаз"</t>
  </si>
  <si>
    <t>ООО "ЭнергоТранс"</t>
  </si>
  <si>
    <t>МУП ЖКХ ГО ЗАТО Светлый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</si>
  <si>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</si>
  <si>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</si>
  <si>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</si>
  <si>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</si>
  <si>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</si>
  <si>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</si>
  <si>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"ОБЪЕДИНЕННАЯ ЭНЕРГЕТИЧЕСКАЯ КОМПАНИЯ"</t>
  </si>
  <si>
    <t>Общество с ограниченной ответственностью "ТРАНСПОРТНАЯ ЭНЕРГО КОМПАНИЯ"</t>
  </si>
  <si>
    <t>ООО "Газпром энерго"</t>
  </si>
  <si>
    <t>ООО "Поволжская электро-сетевая компания"</t>
  </si>
  <si>
    <t>ООО "Промэнерго"</t>
  </si>
  <si>
    <t>ООО "СМЮРЭК"</t>
  </si>
  <si>
    <t>ООО "Территориальная электросетевая компания"</t>
  </si>
  <si>
    <t>ООО "Энергия"</t>
  </si>
  <si>
    <t>ООО "Элтрейт"</t>
  </si>
  <si>
    <t>ОАО "РЖД"</t>
  </si>
  <si>
    <t>Оборонэнерго</t>
  </si>
  <si>
    <t>ПАО "Россети Волга"</t>
  </si>
  <si>
    <t>АО "НЭСК"</t>
  </si>
  <si>
    <t>ООО «Единая сетевая компания»</t>
  </si>
  <si>
    <t>ООО "МАРКСГРАЖДАНПРОЕКТ"</t>
  </si>
  <si>
    <t>АО "Облкоммунэнерго"</t>
  </si>
  <si>
    <t>за Ноябрь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</si>
</sst>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000"/>
    <numFmt numFmtId="166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164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2" fillId="0" borderId="0"/>
  </cellStyleXfs>
  <cellXfs count="99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5" fontId="5" fillId="0" borderId="12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165" fontId="7" fillId="0" borderId="15" xfId="1" applyNumberFormat="1" applyFont="1" applyFill="1" applyBorder="1" applyAlignment="1">
      <alignment horizontal="center" vertical="center"/>
    </xf>
    <xf numFmtId="165" fontId="7" fillId="0" borderId="16" xfId="1" applyNumberFormat="1" applyFont="1" applyFill="1" applyBorder="1" applyAlignment="1">
      <alignment horizontal="center" vertical="center"/>
    </xf>
    <xf numFmtId="165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5" fontId="5" fillId="0" borderId="18" xfId="1" applyNumberFormat="1" applyFont="1" applyFill="1" applyBorder="1" applyAlignment="1">
      <alignment horizontal="center" vertical="center"/>
    </xf>
    <xf numFmtId="165" fontId="7" fillId="0" borderId="20" xfId="1" applyNumberFormat="1" applyFont="1" applyFill="1" applyBorder="1" applyAlignment="1">
      <alignment horizontal="center" vertical="center"/>
    </xf>
    <xf numFmtId="165" fontId="7" fillId="0" borderId="21" xfId="1" applyNumberFormat="1" applyFont="1" applyFill="1" applyBorder="1" applyAlignment="1">
      <alignment horizontal="center" vertical="center"/>
    </xf>
    <xf numFmtId="165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5" fontId="5" fillId="0" borderId="25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horizontal="center" vertical="center"/>
    </xf>
    <xf numFmtId="165" fontId="7" fillId="0" borderId="27" xfId="1" applyNumberFormat="1" applyFont="1" applyFill="1" applyBorder="1" applyAlignment="1">
      <alignment horizontal="center" vertical="center"/>
    </xf>
    <xf numFmtId="165" fontId="7" fillId="0" borderId="28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vertical="center"/>
    </xf>
    <xf numFmtId="165" fontId="7" fillId="0" borderId="15" xfId="1" applyNumberFormat="1" applyFont="1" applyFill="1" applyBorder="1" applyAlignment="1">
      <alignment vertical="center"/>
    </xf>
    <xf numFmtId="165" fontId="7" fillId="0" borderId="20" xfId="1" applyNumberFormat="1" applyFont="1" applyFill="1" applyBorder="1" applyAlignment="1">
      <alignment vertical="center"/>
    </xf>
    <xf numFmtId="165" fontId="7" fillId="0" borderId="2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vertical="center"/>
    </xf>
    <xf numFmtId="165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5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5" fontId="9" fillId="0" borderId="30" xfId="0" applyNumberFormat="1" applyFont="1" applyBorder="1" applyAlignment="1">
      <alignment horizontal="center"/>
    </xf>
    <xf numFmtId="165" fontId="8" fillId="0" borderId="14" xfId="0" applyNumberFormat="1" applyFont="1" applyBorder="1"/>
    <xf numFmtId="165" fontId="8" fillId="0" borderId="15" xfId="0" applyNumberFormat="1" applyFont="1" applyBorder="1"/>
    <xf numFmtId="165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5" fontId="9" fillId="0" borderId="32" xfId="0" applyNumberFormat="1" applyFont="1" applyBorder="1" applyAlignment="1">
      <alignment horizontal="center"/>
    </xf>
    <xf numFmtId="165" fontId="8" fillId="0" borderId="20" xfId="0" applyNumberFormat="1" applyFont="1" applyBorder="1"/>
    <xf numFmtId="165" fontId="8" fillId="0" borderId="21" xfId="0" applyNumberFormat="1" applyFont="1" applyBorder="1"/>
    <xf numFmtId="165" fontId="8" fillId="0" borderId="22" xfId="0" applyNumberFormat="1" applyFont="1" applyBorder="1"/>
    <xf numFmtId="165" fontId="8" fillId="0" borderId="33" xfId="0" applyNumberFormat="1" applyFont="1" applyBorder="1"/>
    <xf numFmtId="165" fontId="8" fillId="0" borderId="34" xfId="0" applyNumberFormat="1" applyFont="1" applyBorder="1"/>
    <xf numFmtId="165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0" fontId="2" fillId="0" borderId="37" xfId="0" applyFont="1" applyBorder="1" applyAlignment="1">
      <alignment horizontal="left" wrapText="1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8" xfId="0" applyFont="1" applyBorder="1" applyAlignment="1">
      <alignment horizontal="center"/>
    </xf>
    <xf numFmtId="164" fontId="2" fillId="0" borderId="0" xfId="3" applyFont="1"/>
    <xf numFmtId="0" fontId="2" fillId="0" borderId="31" xfId="0" applyFont="1" applyFill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5" fontId="9" fillId="0" borderId="23" xfId="0" applyNumberFormat="1" applyFont="1" applyBorder="1" applyAlignment="1">
      <alignment horizontal="center"/>
    </xf>
    <xf numFmtId="165" fontId="8" fillId="0" borderId="26" xfId="0" applyNumberFormat="1" applyFont="1" applyBorder="1"/>
    <xf numFmtId="165" fontId="8" fillId="0" borderId="27" xfId="0" applyNumberFormat="1" applyFont="1" applyBorder="1"/>
    <xf numFmtId="165" fontId="8" fillId="0" borderId="28" xfId="0" applyNumberFormat="1" applyFont="1" applyBorder="1"/>
    <xf numFmtId="0" fontId="2" fillId="0" borderId="28" xfId="0" applyFont="1" applyBorder="1" applyAlignment="1">
      <alignment horizontal="left" wrapText="1"/>
    </xf>
    <xf numFmtId="165" fontId="7" fillId="0" borderId="14" xfId="0" applyNumberFormat="1" applyFont="1" applyFill="1" applyBorder="1" applyAlignment="1">
      <alignment horizontal="center"/>
    </xf>
    <xf numFmtId="165" fontId="7" fillId="0" borderId="15" xfId="0" applyNumberFormat="1" applyFont="1" applyFill="1" applyBorder="1" applyAlignment="1">
      <alignment horizontal="center"/>
    </xf>
    <xf numFmtId="165" fontId="7" fillId="0" borderId="17" xfId="0" applyNumberFormat="1" applyFont="1" applyFill="1" applyBorder="1" applyAlignment="1">
      <alignment horizontal="center"/>
    </xf>
    <xf numFmtId="165" fontId="7" fillId="0" borderId="20" xfId="0" applyNumberFormat="1" applyFont="1" applyFill="1" applyBorder="1" applyAlignment="1">
      <alignment horizontal="center"/>
    </xf>
    <xf numFmtId="165" fontId="7" fillId="0" borderId="21" xfId="0" applyNumberFormat="1" applyFont="1" applyFill="1" applyBorder="1" applyAlignment="1">
      <alignment horizontal="center"/>
    </xf>
    <xf numFmtId="165" fontId="7" fillId="0" borderId="22" xfId="0" applyNumberFormat="1" applyFont="1" applyFill="1" applyBorder="1" applyAlignment="1">
      <alignment horizontal="center"/>
    </xf>
    <xf numFmtId="165" fontId="8" fillId="0" borderId="20" xfId="0" applyNumberFormat="1" applyFont="1" applyFill="1" applyBorder="1" applyAlignment="1">
      <alignment horizontal="center"/>
    </xf>
    <xf numFmtId="165" fontId="8" fillId="0" borderId="21" xfId="0" applyNumberFormat="1" applyFont="1" applyFill="1" applyBorder="1" applyAlignment="1">
      <alignment horizontal="center"/>
    </xf>
    <xf numFmtId="165" fontId="8" fillId="0" borderId="22" xfId="0" applyNumberFormat="1" applyFont="1" applyFill="1" applyBorder="1" applyAlignment="1">
      <alignment horizontal="center"/>
    </xf>
    <xf numFmtId="165" fontId="8" fillId="0" borderId="33" xfId="0" applyNumberFormat="1" applyFont="1" applyFill="1" applyBorder="1" applyAlignment="1">
      <alignment horizontal="center"/>
    </xf>
    <xf numFmtId="165" fontId="8" fillId="0" borderId="34" xfId="0" applyNumberFormat="1" applyFont="1" applyFill="1" applyBorder="1" applyAlignment="1">
      <alignment horizontal="center"/>
    </xf>
    <xf numFmtId="165" fontId="8" fillId="0" borderId="35" xfId="0" applyNumberFormat="1" applyFont="1" applyFill="1" applyBorder="1" applyAlignment="1">
      <alignment horizontal="center"/>
    </xf>
    <xf numFmtId="165" fontId="8" fillId="0" borderId="26" xfId="0" applyNumberFormat="1" applyFont="1" applyFill="1" applyBorder="1" applyAlignment="1">
      <alignment horizontal="center"/>
    </xf>
    <xf numFmtId="165" fontId="8" fillId="0" borderId="27" xfId="0" applyNumberFormat="1" applyFont="1" applyFill="1" applyBorder="1" applyAlignment="1">
      <alignment horizontal="center"/>
    </xf>
    <xf numFmtId="165" fontId="8" fillId="0" borderId="28" xfId="0" applyNumberFormat="1" applyFont="1" applyFill="1" applyBorder="1" applyAlignment="1">
      <alignment horizontal="center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</cellXfs>
  <cellStyles count="6">
    <cellStyle name="Обычный" xfId="0" builtinId="0"/>
    <cellStyle name="Обычный 2" xfId="5" xr:uid="{00000000-0005-0000-0000-000001000000}"/>
    <cellStyle name="Обычный_СМИ АПРЕЛЬ 2012 год" xfId="1" xr:uid="{00000000-0005-0000-0000-000002000000}"/>
    <cellStyle name="Обычный_Справка о ходе договорной компании-новая" xfId="2" xr:uid="{00000000-0005-0000-0000-000003000000}"/>
    <cellStyle name="Финансовый" xfId="3" builtinId="3"/>
    <cellStyle name="Финансов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44"/>
  <sheetViews>
    <sheetView tabSelected="1" zoomScale="90" zoomScaleNormal="90" workbookViewId="0">
      <selection activeCell="Q15" sqref="Q15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3" width="13.140625" style="1" bestFit="1" customWidth="1"/>
    <col min="14" max="14" width="10.7109375" style="1" bestFit="1" customWidth="1"/>
    <col min="15" max="15" width="13.140625" style="1" customWidth="1"/>
    <col min="16" max="16" width="11.28515625" style="1" customWidth="1"/>
    <col min="17" max="16384" width="9.140625" style="1"/>
  </cols>
  <sheetData>
    <row r="1" spans="1:12" ht="33" customHeight="1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3" spans="1:12" x14ac:dyDescent="0.25">
      <c r="A3" s="81" t="s">
        <v>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</row>
    <row r="4" spans="1:12" x14ac:dyDescent="0.25">
      <c r="A4" s="81" t="s">
        <v>40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</row>
    <row r="5" spans="1:12" ht="9.75" customHeight="1" thickBot="1" x14ac:dyDescent="0.3">
      <c r="A5" s="2"/>
      <c r="B5" s="3"/>
      <c r="C5" s="82"/>
      <c r="D5" s="82"/>
      <c r="E5" s="82"/>
      <c r="F5" s="82"/>
      <c r="G5" s="4"/>
      <c r="H5" s="4"/>
    </row>
    <row r="6" spans="1:12" ht="24" customHeight="1" thickBot="1" x14ac:dyDescent="0.3">
      <c r="A6" s="83" t="s">
        <v>2</v>
      </c>
      <c r="B6" s="85" t="s">
        <v>3</v>
      </c>
      <c r="C6" s="87" t="s">
        <v>4</v>
      </c>
      <c r="D6" s="87" t="s">
        <v>5</v>
      </c>
      <c r="E6" s="89" t="s">
        <v>6</v>
      </c>
      <c r="F6" s="90"/>
      <c r="G6" s="90"/>
      <c r="H6" s="91"/>
      <c r="I6" s="89" t="s">
        <v>7</v>
      </c>
      <c r="J6" s="90"/>
      <c r="K6" s="90"/>
      <c r="L6" s="91"/>
    </row>
    <row r="7" spans="1:12" ht="33" customHeight="1" thickBot="1" x14ac:dyDescent="0.3">
      <c r="A7" s="84"/>
      <c r="B7" s="86"/>
      <c r="C7" s="88"/>
      <c r="D7" s="88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92">
        <v>1</v>
      </c>
      <c r="B8" s="95" t="s">
        <v>35</v>
      </c>
      <c r="C8" s="8" t="s">
        <v>12</v>
      </c>
      <c r="D8" s="9">
        <f>SUM(E8:H8)</f>
        <v>345.03958799999998</v>
      </c>
      <c r="E8" s="10">
        <f>E9+E10</f>
        <v>95.353178</v>
      </c>
      <c r="F8" s="11">
        <f t="shared" ref="F8:H8" si="0">F9+F10</f>
        <v>8.058249</v>
      </c>
      <c r="G8" s="11">
        <f t="shared" si="0"/>
        <v>88.216645999999997</v>
      </c>
      <c r="H8" s="12">
        <f t="shared" si="0"/>
        <v>153.41151500000001</v>
      </c>
      <c r="I8" s="10"/>
      <c r="J8" s="11"/>
      <c r="K8" s="11"/>
      <c r="L8" s="13"/>
    </row>
    <row r="9" spans="1:12" x14ac:dyDescent="0.25">
      <c r="A9" s="93"/>
      <c r="B9" s="96"/>
      <c r="C9" s="14" t="s">
        <v>13</v>
      </c>
      <c r="D9" s="15">
        <f>SUM(E9:H9)</f>
        <v>212.16116299999999</v>
      </c>
      <c r="E9" s="16">
        <v>93.901180999999994</v>
      </c>
      <c r="F9" s="17">
        <v>7.8797090000000001</v>
      </c>
      <c r="G9" s="17">
        <v>74.241859000000005</v>
      </c>
      <c r="H9" s="18">
        <v>36.138413999999997</v>
      </c>
      <c r="I9" s="16">
        <v>202.35760522800001</v>
      </c>
      <c r="J9" s="17">
        <v>8.3602550499999992</v>
      </c>
      <c r="K9" s="17">
        <v>25.534970548</v>
      </c>
      <c r="L9" s="18">
        <v>1.1239676379999999</v>
      </c>
    </row>
    <row r="10" spans="1:12" ht="17.25" customHeight="1" thickBot="1" x14ac:dyDescent="0.3">
      <c r="A10" s="94"/>
      <c r="B10" s="97"/>
      <c r="C10" s="19" t="s">
        <v>14</v>
      </c>
      <c r="D10" s="20">
        <f>SUM(E10:H10)</f>
        <v>132.87842499999999</v>
      </c>
      <c r="E10" s="21">
        <v>1.451997</v>
      </c>
      <c r="F10" s="22">
        <v>0.17854</v>
      </c>
      <c r="G10" s="22">
        <v>13.974786999999999</v>
      </c>
      <c r="H10" s="23">
        <v>117.273101</v>
      </c>
      <c r="I10" s="21"/>
      <c r="J10" s="22"/>
      <c r="K10" s="22"/>
      <c r="L10" s="23"/>
    </row>
    <row r="11" spans="1:12" x14ac:dyDescent="0.25">
      <c r="A11" s="92">
        <v>2</v>
      </c>
      <c r="B11" s="95" t="s">
        <v>36</v>
      </c>
      <c r="C11" s="8" t="s">
        <v>12</v>
      </c>
      <c r="D11" s="9">
        <f>SUM(E11:H11)</f>
        <v>4.3609380000000009</v>
      </c>
      <c r="E11" s="11">
        <f>E12+E13</f>
        <v>0.29823</v>
      </c>
      <c r="F11" s="11">
        <f t="shared" ref="F11" si="1">F12+F13</f>
        <v>0</v>
      </c>
      <c r="G11" s="11">
        <f>G12+G13</f>
        <v>2.4062010000000003</v>
      </c>
      <c r="H11" s="13">
        <f>H12+H13</f>
        <v>1.656507</v>
      </c>
      <c r="I11" s="24"/>
      <c r="J11" s="25"/>
      <c r="K11" s="11"/>
      <c r="L11" s="13"/>
    </row>
    <row r="12" spans="1:12" x14ac:dyDescent="0.25">
      <c r="A12" s="93"/>
      <c r="B12" s="96"/>
      <c r="C12" s="14" t="s">
        <v>13</v>
      </c>
      <c r="D12" s="15">
        <f>SUM(E12:H12)</f>
        <v>2.1547550000000002</v>
      </c>
      <c r="E12" s="16">
        <v>0.29823</v>
      </c>
      <c r="F12" s="27"/>
      <c r="G12" s="17">
        <v>1.3372440000000001</v>
      </c>
      <c r="H12" s="18">
        <v>0.51928099999999999</v>
      </c>
      <c r="I12" s="26"/>
      <c r="J12" s="27"/>
      <c r="K12" s="17"/>
      <c r="L12" s="18"/>
    </row>
    <row r="13" spans="1:12" ht="17.25" customHeight="1" thickBot="1" x14ac:dyDescent="0.3">
      <c r="A13" s="94"/>
      <c r="B13" s="97"/>
      <c r="C13" s="19" t="s">
        <v>14</v>
      </c>
      <c r="D13" s="28">
        <f t="shared" ref="D13" si="2">SUM(E13:H13)</f>
        <v>2.2061830000000002</v>
      </c>
      <c r="E13" s="29"/>
      <c r="F13" s="30"/>
      <c r="G13" s="22">
        <v>1.0689569999999999</v>
      </c>
      <c r="H13" s="23">
        <v>1.1372260000000001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15</v>
      </c>
      <c r="C15" s="35" t="s">
        <v>13</v>
      </c>
      <c r="D15" s="36">
        <f>E15+F15+G15+H15</f>
        <v>1.3025E-2</v>
      </c>
      <c r="E15" s="65">
        <v>1.3025E-2</v>
      </c>
      <c r="F15" s="66"/>
      <c r="G15" s="66"/>
      <c r="H15" s="67"/>
      <c r="I15" s="37"/>
      <c r="J15" s="38"/>
      <c r="K15" s="38"/>
      <c r="L15" s="39"/>
    </row>
    <row r="16" spans="1:12" x14ac:dyDescent="0.25">
      <c r="A16" s="56">
        <v>4</v>
      </c>
      <c r="B16" s="41" t="s">
        <v>16</v>
      </c>
      <c r="C16" s="42" t="s">
        <v>13</v>
      </c>
      <c r="D16" s="43">
        <f t="shared" ref="D16:D36" si="3">E16+F16+G16+H16</f>
        <v>5.4820000000000001E-2</v>
      </c>
      <c r="E16" s="68">
        <v>5.4820000000000001E-2</v>
      </c>
      <c r="F16" s="69"/>
      <c r="G16" s="69"/>
      <c r="H16" s="70"/>
      <c r="I16" s="44"/>
      <c r="J16" s="45"/>
      <c r="K16" s="45"/>
      <c r="L16" s="46"/>
    </row>
    <row r="17" spans="1:16" x14ac:dyDescent="0.25">
      <c r="A17" s="40">
        <v>5</v>
      </c>
      <c r="B17" s="41" t="s">
        <v>17</v>
      </c>
      <c r="C17" s="42" t="s">
        <v>13</v>
      </c>
      <c r="D17" s="43">
        <f t="shared" si="3"/>
        <v>0.32457900000000001</v>
      </c>
      <c r="E17" s="68">
        <v>6.9917999999999994E-2</v>
      </c>
      <c r="F17" s="69">
        <v>0.25466100000000003</v>
      </c>
      <c r="G17" s="69"/>
      <c r="H17" s="70"/>
      <c r="I17" s="44"/>
      <c r="J17" s="45"/>
      <c r="K17" s="45"/>
      <c r="L17" s="46"/>
    </row>
    <row r="18" spans="1:16" ht="30" x14ac:dyDescent="0.25">
      <c r="A18" s="56">
        <v>6</v>
      </c>
      <c r="B18" s="41" t="s">
        <v>18</v>
      </c>
      <c r="C18" s="42" t="s">
        <v>13</v>
      </c>
      <c r="D18" s="43">
        <f t="shared" si="3"/>
        <v>0.36938799999999999</v>
      </c>
      <c r="E18" s="68">
        <v>0.33938099999999999</v>
      </c>
      <c r="F18" s="69"/>
      <c r="G18" s="69">
        <v>3.0006999999999999E-2</v>
      </c>
      <c r="H18" s="70"/>
      <c r="I18" s="44"/>
      <c r="J18" s="45"/>
      <c r="K18" s="45"/>
      <c r="L18" s="46"/>
    </row>
    <row r="19" spans="1:16" ht="33" customHeight="1" x14ac:dyDescent="0.25">
      <c r="A19" s="40">
        <v>7</v>
      </c>
      <c r="B19" s="41" t="s">
        <v>19</v>
      </c>
      <c r="C19" s="42" t="s">
        <v>13</v>
      </c>
      <c r="D19" s="43">
        <f t="shared" si="3"/>
        <v>5.143E-3</v>
      </c>
      <c r="E19" s="68">
        <v>5.143E-3</v>
      </c>
      <c r="F19" s="69"/>
      <c r="G19" s="69"/>
      <c r="H19" s="70"/>
      <c r="I19" s="44"/>
      <c r="J19" s="45"/>
      <c r="K19" s="45"/>
      <c r="L19" s="46"/>
    </row>
    <row r="20" spans="1:16" x14ac:dyDescent="0.25">
      <c r="A20" s="56">
        <v>8</v>
      </c>
      <c r="B20" s="41" t="s">
        <v>20</v>
      </c>
      <c r="C20" s="42" t="s">
        <v>13</v>
      </c>
      <c r="D20" s="43">
        <f t="shared" si="3"/>
        <v>5.2490000000000002E-3</v>
      </c>
      <c r="E20" s="68">
        <v>5.2490000000000002E-3</v>
      </c>
      <c r="F20" s="69"/>
      <c r="G20" s="69"/>
      <c r="H20" s="70"/>
      <c r="I20" s="44"/>
      <c r="J20" s="45"/>
      <c r="K20" s="45"/>
      <c r="L20" s="46"/>
    </row>
    <row r="21" spans="1:16" x14ac:dyDescent="0.25">
      <c r="A21" s="40">
        <v>9</v>
      </c>
      <c r="B21" s="41" t="s">
        <v>21</v>
      </c>
      <c r="C21" s="42" t="s">
        <v>13</v>
      </c>
      <c r="D21" s="43">
        <f t="shared" si="3"/>
        <v>1.6604000000000001E-2</v>
      </c>
      <c r="E21" s="68">
        <v>1.6604000000000001E-2</v>
      </c>
      <c r="F21" s="69"/>
      <c r="G21" s="69"/>
      <c r="H21" s="70"/>
      <c r="I21" s="44"/>
      <c r="J21" s="45"/>
      <c r="K21" s="45"/>
      <c r="L21" s="46"/>
    </row>
    <row r="22" spans="1:16" ht="30" x14ac:dyDescent="0.25">
      <c r="A22" s="56">
        <v>10</v>
      </c>
      <c r="B22" s="41" t="s">
        <v>22</v>
      </c>
      <c r="C22" s="42" t="s">
        <v>13</v>
      </c>
      <c r="D22" s="43">
        <f t="shared" si="3"/>
        <v>8.4221999999999991E-2</v>
      </c>
      <c r="E22" s="68">
        <v>1.358E-2</v>
      </c>
      <c r="F22" s="69"/>
      <c r="G22" s="69">
        <v>7.0641999999999996E-2</v>
      </c>
      <c r="H22" s="70"/>
      <c r="I22" s="44"/>
      <c r="J22" s="45"/>
      <c r="K22" s="45"/>
      <c r="L22" s="46"/>
    </row>
    <row r="23" spans="1:16" ht="30" x14ac:dyDescent="0.25">
      <c r="A23" s="40">
        <v>11</v>
      </c>
      <c r="B23" s="41" t="s">
        <v>23</v>
      </c>
      <c r="C23" s="42" t="s">
        <v>13</v>
      </c>
      <c r="D23" s="43">
        <f t="shared" si="3"/>
        <v>7.3798000000000002E-2</v>
      </c>
      <c r="E23" s="68">
        <v>7.3798000000000002E-2</v>
      </c>
      <c r="F23" s="69"/>
      <c r="G23" s="69"/>
      <c r="H23" s="70"/>
      <c r="I23" s="44"/>
      <c r="J23" s="45"/>
      <c r="K23" s="45"/>
      <c r="L23" s="46"/>
    </row>
    <row r="24" spans="1:16" x14ac:dyDescent="0.25">
      <c r="A24" s="56">
        <v>12</v>
      </c>
      <c r="B24" s="41" t="s">
        <v>39</v>
      </c>
      <c r="C24" s="42" t="s">
        <v>13</v>
      </c>
      <c r="D24" s="43">
        <f>E24+F24+G24+H24</f>
        <v>13.147331999999999</v>
      </c>
      <c r="E24" s="68">
        <v>10.57978</v>
      </c>
      <c r="F24" s="69">
        <v>1.738767</v>
      </c>
      <c r="G24" s="69">
        <v>0.82728199999999996</v>
      </c>
      <c r="H24" s="70">
        <v>1.503E-3</v>
      </c>
      <c r="I24" s="44"/>
      <c r="J24" s="45"/>
      <c r="K24" s="45"/>
      <c r="L24" s="46"/>
      <c r="M24" s="57"/>
      <c r="N24" s="57"/>
    </row>
    <row r="25" spans="1:16" ht="45" x14ac:dyDescent="0.25">
      <c r="A25" s="40">
        <v>13</v>
      </c>
      <c r="B25" s="41" t="s">
        <v>24</v>
      </c>
      <c r="C25" s="42" t="s">
        <v>13</v>
      </c>
      <c r="D25" s="43">
        <f>E25+F25+G25+H25</f>
        <v>8.7095999999999993E-2</v>
      </c>
      <c r="E25" s="68">
        <v>1.0660000000000001E-3</v>
      </c>
      <c r="F25" s="69"/>
      <c r="G25" s="69">
        <v>8.6029999999999995E-2</v>
      </c>
      <c r="H25" s="70"/>
      <c r="I25" s="44"/>
      <c r="J25" s="45"/>
      <c r="K25" s="45"/>
      <c r="L25" s="46"/>
    </row>
    <row r="26" spans="1:16" ht="60" x14ac:dyDescent="0.25">
      <c r="A26" s="56">
        <v>14</v>
      </c>
      <c r="B26" s="41" t="s">
        <v>25</v>
      </c>
      <c r="C26" s="42" t="s">
        <v>13</v>
      </c>
      <c r="D26" s="43">
        <f t="shared" si="3"/>
        <v>0.26617400000000002</v>
      </c>
      <c r="E26" s="68">
        <v>0.25135400000000002</v>
      </c>
      <c r="F26" s="69">
        <v>2.4600000000000002E-4</v>
      </c>
      <c r="G26" s="69">
        <v>1.3762E-2</v>
      </c>
      <c r="H26" s="70">
        <v>8.12E-4</v>
      </c>
      <c r="I26" s="44"/>
      <c r="J26" s="45"/>
      <c r="K26" s="45"/>
      <c r="L26" s="46"/>
      <c r="M26" s="57"/>
      <c r="N26" s="57"/>
      <c r="O26" s="57"/>
      <c r="P26" s="57"/>
    </row>
    <row r="27" spans="1:16" x14ac:dyDescent="0.25">
      <c r="A27" s="40">
        <v>15</v>
      </c>
      <c r="B27" s="41" t="s">
        <v>26</v>
      </c>
      <c r="C27" s="42" t="s">
        <v>13</v>
      </c>
      <c r="D27" s="43">
        <f t="shared" si="3"/>
        <v>0.37140400000000001</v>
      </c>
      <c r="E27" s="68">
        <v>0.27691900000000003</v>
      </c>
      <c r="F27" s="69">
        <v>7.4066999999999994E-2</v>
      </c>
      <c r="G27" s="69">
        <v>2.0417999999999999E-2</v>
      </c>
      <c r="H27" s="70"/>
      <c r="I27" s="44"/>
      <c r="J27" s="45"/>
      <c r="K27" s="45"/>
      <c r="L27" s="46"/>
    </row>
    <row r="28" spans="1:16" ht="30" x14ac:dyDescent="0.25">
      <c r="A28" s="56">
        <v>16</v>
      </c>
      <c r="B28" s="41" t="s">
        <v>27</v>
      </c>
      <c r="C28" s="42" t="s">
        <v>13</v>
      </c>
      <c r="D28" s="43">
        <f t="shared" si="3"/>
        <v>3.0928000000000001E-2</v>
      </c>
      <c r="E28" s="68">
        <v>3.0928000000000001E-2</v>
      </c>
      <c r="F28" s="69"/>
      <c r="G28" s="69"/>
      <c r="H28" s="70"/>
      <c r="I28" s="44"/>
      <c r="J28" s="45"/>
      <c r="K28" s="45"/>
      <c r="L28" s="46"/>
    </row>
    <row r="29" spans="1:16" x14ac:dyDescent="0.25">
      <c r="A29" s="40">
        <v>17</v>
      </c>
      <c r="B29" s="41" t="s">
        <v>28</v>
      </c>
      <c r="C29" s="42" t="s">
        <v>13</v>
      </c>
      <c r="D29" s="43">
        <f>E29+F29+G29+H29</f>
        <v>0.26378299999999999</v>
      </c>
      <c r="E29" s="68">
        <v>0.206506</v>
      </c>
      <c r="F29" s="69">
        <v>4.3339999999999997E-2</v>
      </c>
      <c r="G29" s="69">
        <v>1.3894999999999999E-2</v>
      </c>
      <c r="H29" s="70">
        <v>4.1999999999999998E-5</v>
      </c>
      <c r="I29" s="44"/>
      <c r="J29" s="45"/>
      <c r="K29" s="45"/>
      <c r="L29" s="46"/>
    </row>
    <row r="30" spans="1:16" ht="23.25" customHeight="1" x14ac:dyDescent="0.25">
      <c r="A30" s="40">
        <v>18</v>
      </c>
      <c r="B30" s="41" t="s">
        <v>38</v>
      </c>
      <c r="C30" s="42" t="s">
        <v>13</v>
      </c>
      <c r="D30" s="43">
        <f>E30+F30+G30+H30</f>
        <v>3.0938E-2</v>
      </c>
      <c r="E30" s="68">
        <v>1.4707E-2</v>
      </c>
      <c r="F30" s="69"/>
      <c r="G30" s="69">
        <v>1.6230999999999999E-2</v>
      </c>
      <c r="H30" s="70"/>
      <c r="I30" s="44"/>
      <c r="J30" s="45"/>
      <c r="K30" s="45"/>
      <c r="L30" s="46"/>
    </row>
    <row r="31" spans="1:16" x14ac:dyDescent="0.25">
      <c r="A31" s="56">
        <v>19</v>
      </c>
      <c r="B31" s="41" t="s">
        <v>29</v>
      </c>
      <c r="C31" s="42" t="s">
        <v>13</v>
      </c>
      <c r="D31" s="43">
        <f>E31+F31+G31+H31</f>
        <v>0.16405699999999998</v>
      </c>
      <c r="E31" s="68">
        <v>3.176E-3</v>
      </c>
      <c r="F31" s="69">
        <v>1.92E-3</v>
      </c>
      <c r="G31" s="69">
        <v>0.15896099999999999</v>
      </c>
      <c r="H31" s="70"/>
      <c r="I31" s="44"/>
      <c r="J31" s="45"/>
      <c r="K31" s="45"/>
      <c r="L31" s="46"/>
    </row>
    <row r="32" spans="1:16" ht="30" x14ac:dyDescent="0.25">
      <c r="A32" s="40">
        <v>20</v>
      </c>
      <c r="B32" s="41" t="s">
        <v>30</v>
      </c>
      <c r="C32" s="42" t="s">
        <v>13</v>
      </c>
      <c r="D32" s="43">
        <f>E32+F32+G32+H32</f>
        <v>1.1669879999999999</v>
      </c>
      <c r="E32" s="68">
        <v>0.58176600000000001</v>
      </c>
      <c r="F32" s="69">
        <v>2.9687999999999999E-2</v>
      </c>
      <c r="G32" s="69">
        <v>0.54600300000000002</v>
      </c>
      <c r="H32" s="70">
        <v>9.5309999999999995E-3</v>
      </c>
      <c r="I32" s="44"/>
      <c r="J32" s="45"/>
      <c r="K32" s="45"/>
      <c r="L32" s="46"/>
    </row>
    <row r="33" spans="1:12" x14ac:dyDescent="0.25">
      <c r="A33" s="56">
        <v>21</v>
      </c>
      <c r="B33" s="41" t="s">
        <v>31</v>
      </c>
      <c r="C33" s="50" t="s">
        <v>13</v>
      </c>
      <c r="D33" s="43">
        <f t="shared" si="3"/>
        <v>0.13938300000000001</v>
      </c>
      <c r="E33" s="68">
        <v>8.2711000000000007E-2</v>
      </c>
      <c r="F33" s="69"/>
      <c r="G33" s="69">
        <v>5.6384999999999998E-2</v>
      </c>
      <c r="H33" s="70">
        <v>2.8699999999999998E-4</v>
      </c>
      <c r="I33" s="47"/>
      <c r="J33" s="48"/>
      <c r="K33" s="48"/>
      <c r="L33" s="49"/>
    </row>
    <row r="34" spans="1:12" x14ac:dyDescent="0.25">
      <c r="A34" s="40">
        <v>22</v>
      </c>
      <c r="B34" s="51" t="s">
        <v>32</v>
      </c>
      <c r="C34" s="42" t="s">
        <v>13</v>
      </c>
      <c r="D34" s="43">
        <f t="shared" si="3"/>
        <v>0.94034899999999999</v>
      </c>
      <c r="E34" s="71">
        <v>0.21004</v>
      </c>
      <c r="F34" s="72">
        <v>0.179369</v>
      </c>
      <c r="G34" s="72">
        <v>0.55081899999999995</v>
      </c>
      <c r="H34" s="73">
        <v>1.21E-4</v>
      </c>
      <c r="I34" s="44"/>
      <c r="J34" s="45"/>
      <c r="K34" s="45"/>
      <c r="L34" s="46"/>
    </row>
    <row r="35" spans="1:12" x14ac:dyDescent="0.25">
      <c r="A35" s="56">
        <v>23</v>
      </c>
      <c r="B35" s="52" t="s">
        <v>33</v>
      </c>
      <c r="C35" s="42" t="s">
        <v>13</v>
      </c>
      <c r="D35" s="43">
        <f t="shared" si="3"/>
        <v>8.0686999999999995E-2</v>
      </c>
      <c r="E35" s="74"/>
      <c r="F35" s="75"/>
      <c r="G35" s="75">
        <v>8.0686999999999995E-2</v>
      </c>
      <c r="H35" s="76"/>
      <c r="I35" s="47"/>
      <c r="J35" s="48"/>
      <c r="K35" s="48"/>
      <c r="L35" s="49"/>
    </row>
    <row r="36" spans="1:12" x14ac:dyDescent="0.25">
      <c r="A36" s="40">
        <v>24</v>
      </c>
      <c r="B36" s="52" t="s">
        <v>36</v>
      </c>
      <c r="C36" s="42" t="s">
        <v>13</v>
      </c>
      <c r="D36" s="43">
        <f t="shared" si="3"/>
        <v>0.283607</v>
      </c>
      <c r="E36" s="74">
        <v>0.19622800000000001</v>
      </c>
      <c r="F36" s="75">
        <v>4.3055999999999997E-2</v>
      </c>
      <c r="G36" s="75">
        <v>4.4323000000000001E-2</v>
      </c>
      <c r="H36" s="76"/>
      <c r="I36" s="47"/>
      <c r="J36" s="48"/>
      <c r="K36" s="48"/>
      <c r="L36" s="49"/>
    </row>
    <row r="37" spans="1:12" x14ac:dyDescent="0.25">
      <c r="A37" s="56">
        <v>25</v>
      </c>
      <c r="B37" s="58" t="s">
        <v>34</v>
      </c>
      <c r="C37" s="42" t="s">
        <v>13</v>
      </c>
      <c r="D37" s="43">
        <f>E37+F37+G37+H37</f>
        <v>0.70323999999999998</v>
      </c>
      <c r="E37" s="71">
        <v>0.42833300000000002</v>
      </c>
      <c r="F37" s="72">
        <v>3.8047999999999998E-2</v>
      </c>
      <c r="G37" s="72">
        <v>0.2341</v>
      </c>
      <c r="H37" s="73">
        <v>2.7590000000000002E-3</v>
      </c>
      <c r="I37" s="44"/>
      <c r="J37" s="45"/>
      <c r="K37" s="45"/>
      <c r="L37" s="46"/>
    </row>
    <row r="38" spans="1:12" ht="16.5" thickBot="1" x14ac:dyDescent="0.3">
      <c r="A38" s="53">
        <v>26</v>
      </c>
      <c r="B38" s="64" t="s">
        <v>37</v>
      </c>
      <c r="C38" s="59" t="s">
        <v>13</v>
      </c>
      <c r="D38" s="60">
        <f>E38+F38+G38+H38</f>
        <v>0.17941200000000002</v>
      </c>
      <c r="E38" s="77"/>
      <c r="F38" s="78">
        <v>9.9099999999999991E-4</v>
      </c>
      <c r="G38" s="78">
        <v>0.17183000000000001</v>
      </c>
      <c r="H38" s="79">
        <v>6.5909999999999996E-3</v>
      </c>
      <c r="I38" s="61"/>
      <c r="J38" s="62"/>
      <c r="K38" s="62"/>
      <c r="L38" s="63"/>
    </row>
    <row r="39" spans="1:12" ht="18.75" x14ac:dyDescent="0.3">
      <c r="A39" s="98"/>
      <c r="B39" s="98"/>
      <c r="C39" s="54"/>
      <c r="D39" s="55"/>
      <c r="E39" s="57"/>
      <c r="F39" s="57"/>
      <c r="G39" s="57"/>
    </row>
    <row r="41" spans="1:12" x14ac:dyDescent="0.25">
      <c r="E41" s="57"/>
      <c r="G41" s="57"/>
      <c r="H41" s="57"/>
    </row>
    <row r="42" spans="1:12" x14ac:dyDescent="0.25">
      <c r="G42" s="57"/>
    </row>
    <row r="43" spans="1:12" x14ac:dyDescent="0.25">
      <c r="G43" s="57"/>
    </row>
    <row r="44" spans="1:12" x14ac:dyDescent="0.25">
      <c r="G44" s="57"/>
    </row>
  </sheetData>
  <mergeCells count="15">
    <mergeCell ref="A8:A10"/>
    <mergeCell ref="B8:B10"/>
    <mergeCell ref="A11:A13"/>
    <mergeCell ref="B11:B13"/>
    <mergeCell ref="A39:B39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ноябрь 2023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2023-12-18T06:14:13Z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