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13_ncr:1_{BAB604B2-C32E-41D5-9E46-0545AA334840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май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D30" i="1" l="1"/>
  <c r="D34" i="1" l="1"/>
  <c r="H11" i="1" l="1"/>
  <c r="G11" i="1"/>
  <c r="D40" i="1" l="1"/>
  <c r="D31" i="1" l="1"/>
  <c r="E8" i="1" l="1"/>
  <c r="F8" i="1"/>
  <c r="G8" i="1"/>
  <c r="H8" i="1"/>
  <c r="D39" i="1" l="1"/>
  <c r="D10" i="1" l="1"/>
  <c r="D9" i="1"/>
  <c r="D38" i="1" l="1"/>
  <c r="D37" i="1"/>
  <c r="D36" i="1"/>
  <c r="D35" i="1"/>
  <c r="D33" i="1"/>
  <c r="D32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<sst xmlns="http://schemas.openxmlformats.org/spreadsheetml/2006/main" count="77" uniqueCount="42">
  <si>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</si>
  <si>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</si>
  <si>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</si>
  <si>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</si>
  <si>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</si>
  <si>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</si>
  <si>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</si>
  <si>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</si>
  <si>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</si>
  <si>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</si>
  <si>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</si>
  <si>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</si>
  <si>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</si>
  <si>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</si>
  <si>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</si>
  <si>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</si>
  <si>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</si>
  <si>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</si>
  <si>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</si>
  <si>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</si>
  <si>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</si>
  <si>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</si>
  <si>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</si>
  <si>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</si>
  <si>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</si>
  <si>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</si>
  <si>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</si>
  <si>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</si>
  <si>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</si>
  <si>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</si>
  <si>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</si>
  <si>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</si>
  <si>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</si>
  <si>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</si>
  <si>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</si>
  <si>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</si>
  <si>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</si>
  <si>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</si>
  <si>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</si>
  <si>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</si>
  <si>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</si>
  <si>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Май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</si>
</sst>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6"/>
  <sheetViews>
    <sheetView tabSelected="1" zoomScale="90" zoomScaleNormal="90" workbookViewId="0">
      <selection sqref="A1:L1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5">
      <c r="A4" s="88" t="s">
        <v>41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9.75" customHeight="1" thickBot="1" x14ac:dyDescent="0.3">
      <c r="A5" s="2"/>
      <c r="B5" s="3"/>
      <c r="C5" s="89"/>
      <c r="D5" s="89"/>
      <c r="E5" s="89"/>
      <c r="F5" s="89"/>
      <c r="G5" s="4"/>
      <c r="H5" s="4"/>
    </row>
    <row r="6" spans="1:12" ht="24" customHeight="1" thickBot="1" x14ac:dyDescent="0.3">
      <c r="A6" s="90" t="s">
        <v>2</v>
      </c>
      <c r="B6" s="92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8"/>
      <c r="I6" s="96" t="s">
        <v>7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0">
        <v>1</v>
      </c>
      <c r="B8" s="83" t="s">
        <v>36</v>
      </c>
      <c r="C8" s="8" t="s">
        <v>12</v>
      </c>
      <c r="D8" s="9">
        <f>SUM(E8:H8)</f>
        <v>318.82729900000004</v>
      </c>
      <c r="E8" s="10">
        <f>E9+E10</f>
        <v>102.63539299999999</v>
      </c>
      <c r="F8" s="11">
        <f t="shared" ref="F8:H8" si="0">F9+F10</f>
        <v>7.4191050000000001</v>
      </c>
      <c r="G8" s="11">
        <f t="shared" si="0"/>
        <v>73.329462000000007</v>
      </c>
      <c r="H8" s="12">
        <f t="shared" si="0"/>
        <v>135.44333900000001</v>
      </c>
      <c r="I8" s="10"/>
      <c r="J8" s="11"/>
      <c r="K8" s="11"/>
      <c r="L8" s="13"/>
    </row>
    <row r="9" spans="1:12" x14ac:dyDescent="0.25">
      <c r="A9" s="81"/>
      <c r="B9" s="84"/>
      <c r="C9" s="14" t="s">
        <v>13</v>
      </c>
      <c r="D9" s="15">
        <f>SUM(E9:H9)</f>
        <v>192.35327699999999</v>
      </c>
      <c r="E9" s="16">
        <v>101.371043</v>
      </c>
      <c r="F9" s="17">
        <v>7.2388789999999998</v>
      </c>
      <c r="G9" s="17">
        <v>56.898575999999998</v>
      </c>
      <c r="H9" s="18">
        <v>26.844778999999999</v>
      </c>
      <c r="I9" s="16">
        <v>189.2062</v>
      </c>
      <c r="J9" s="17">
        <v>7.21685</v>
      </c>
      <c r="K9" s="17">
        <v>19.708300000000001</v>
      </c>
      <c r="L9" s="18">
        <v>1.0848</v>
      </c>
    </row>
    <row r="10" spans="1:12" ht="17.25" customHeight="1" thickBot="1" x14ac:dyDescent="0.3">
      <c r="A10" s="82"/>
      <c r="B10" s="85"/>
      <c r="C10" s="19" t="s">
        <v>14</v>
      </c>
      <c r="D10" s="20">
        <f>SUM(E10:H10)</f>
        <v>126.47402200000001</v>
      </c>
      <c r="E10" s="21">
        <v>1.2643500000000001</v>
      </c>
      <c r="F10" s="22">
        <v>0.180226</v>
      </c>
      <c r="G10" s="22">
        <v>16.430886000000001</v>
      </c>
      <c r="H10" s="23">
        <v>108.59856000000001</v>
      </c>
      <c r="I10" s="21"/>
      <c r="J10" s="22"/>
      <c r="K10" s="22"/>
      <c r="L10" s="23"/>
    </row>
    <row r="11" spans="1:12" x14ac:dyDescent="0.25">
      <c r="A11" s="80">
        <v>2</v>
      </c>
      <c r="B11" s="83" t="s">
        <v>37</v>
      </c>
      <c r="C11" s="8" t="s">
        <v>12</v>
      </c>
      <c r="D11" s="9">
        <f t="shared" ref="D11:D13" si="1">SUM(E11:H11)</f>
        <v>3.5682869999999998</v>
      </c>
      <c r="E11" s="11">
        <f t="shared" ref="E11:F11" si="2">E12+E13</f>
        <v>0.14791000000000001</v>
      </c>
      <c r="F11" s="11">
        <f t="shared" si="2"/>
        <v>0</v>
      </c>
      <c r="G11" s="11">
        <f>G12+G13</f>
        <v>2.3526889999999998</v>
      </c>
      <c r="H11" s="13">
        <f>H12+H13</f>
        <v>1.067688</v>
      </c>
      <c r="I11" s="24"/>
      <c r="J11" s="25"/>
      <c r="K11" s="11"/>
      <c r="L11" s="13"/>
    </row>
    <row r="12" spans="1:12" x14ac:dyDescent="0.25">
      <c r="A12" s="81"/>
      <c r="B12" s="84"/>
      <c r="C12" s="14" t="s">
        <v>13</v>
      </c>
      <c r="D12" s="15">
        <f>SUM(E12:H12)</f>
        <v>1.6710700000000001</v>
      </c>
      <c r="E12" s="16">
        <v>0.14791000000000001</v>
      </c>
      <c r="F12" s="27"/>
      <c r="G12" s="17">
        <v>1.0131840000000001</v>
      </c>
      <c r="H12" s="18">
        <v>0.50997599999999998</v>
      </c>
      <c r="I12" s="26"/>
      <c r="J12" s="27"/>
      <c r="K12" s="17"/>
      <c r="L12" s="18"/>
    </row>
    <row r="13" spans="1:12" ht="17.25" customHeight="1" thickBot="1" x14ac:dyDescent="0.3">
      <c r="A13" s="82"/>
      <c r="B13" s="85"/>
      <c r="C13" s="19" t="s">
        <v>14</v>
      </c>
      <c r="D13" s="28">
        <f t="shared" si="1"/>
        <v>1.8972169999999999</v>
      </c>
      <c r="E13" s="29"/>
      <c r="F13" s="30"/>
      <c r="G13" s="22">
        <v>1.3395049999999999</v>
      </c>
      <c r="H13" s="23">
        <v>0.55771199999999999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1.1217E-2</v>
      </c>
      <c r="E15" s="65">
        <v>1.1217E-2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40">
        <v>4</v>
      </c>
      <c r="B16" s="41" t="s">
        <v>16</v>
      </c>
      <c r="C16" s="42" t="s">
        <v>13</v>
      </c>
      <c r="D16" s="43">
        <f>E16+F16+G16+H16</f>
        <v>0</v>
      </c>
      <c r="E16" s="68"/>
      <c r="F16" s="69"/>
      <c r="G16" s="69"/>
      <c r="H16" s="70"/>
      <c r="I16" s="44"/>
      <c r="J16" s="45"/>
      <c r="K16" s="45"/>
      <c r="L16" s="46"/>
    </row>
    <row r="17" spans="1:16" x14ac:dyDescent="0.25">
      <c r="A17" s="56">
        <v>5</v>
      </c>
      <c r="B17" s="41" t="s">
        <v>17</v>
      </c>
      <c r="C17" s="42" t="s">
        <v>13</v>
      </c>
      <c r="D17" s="43">
        <f t="shared" ref="D17:D38" si="3">E17+F17+G17+H17</f>
        <v>4.1824E-2</v>
      </c>
      <c r="E17" s="68">
        <v>4.1824E-2</v>
      </c>
      <c r="F17" s="69"/>
      <c r="G17" s="69"/>
      <c r="H17" s="70"/>
      <c r="I17" s="44"/>
      <c r="J17" s="45"/>
      <c r="K17" s="45"/>
      <c r="L17" s="46"/>
    </row>
    <row r="18" spans="1:16" x14ac:dyDescent="0.25">
      <c r="A18" s="40">
        <v>6</v>
      </c>
      <c r="B18" s="41" t="s">
        <v>18</v>
      </c>
      <c r="C18" s="42" t="s">
        <v>13</v>
      </c>
      <c r="D18" s="43">
        <f t="shared" si="3"/>
        <v>9.2858999999999997E-2</v>
      </c>
      <c r="E18" s="68">
        <v>4.2041000000000002E-2</v>
      </c>
      <c r="F18" s="69">
        <v>5.0818000000000002E-2</v>
      </c>
      <c r="G18" s="69"/>
      <c r="H18" s="70"/>
      <c r="I18" s="44"/>
      <c r="J18" s="45"/>
      <c r="K18" s="45"/>
      <c r="L18" s="46"/>
    </row>
    <row r="19" spans="1:16" ht="30" x14ac:dyDescent="0.25">
      <c r="A19" s="56">
        <v>7</v>
      </c>
      <c r="B19" s="41" t="s">
        <v>19</v>
      </c>
      <c r="C19" s="42" t="s">
        <v>13</v>
      </c>
      <c r="D19" s="43">
        <f t="shared" si="3"/>
        <v>0.23063900000000001</v>
      </c>
      <c r="E19" s="68">
        <v>0.20574700000000001</v>
      </c>
      <c r="F19" s="69"/>
      <c r="G19" s="69">
        <v>2.4892000000000001E-2</v>
      </c>
      <c r="H19" s="70"/>
      <c r="I19" s="44"/>
      <c r="J19" s="45"/>
      <c r="K19" s="45"/>
      <c r="L19" s="46"/>
    </row>
    <row r="20" spans="1:16" ht="33" customHeight="1" x14ac:dyDescent="0.25">
      <c r="A20" s="40">
        <v>8</v>
      </c>
      <c r="B20" s="41" t="s">
        <v>20</v>
      </c>
      <c r="C20" s="42" t="s">
        <v>13</v>
      </c>
      <c r="D20" s="43">
        <f t="shared" si="3"/>
        <v>2.7369999999999998E-3</v>
      </c>
      <c r="E20" s="68">
        <v>2.7369999999999998E-3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56">
        <v>9</v>
      </c>
      <c r="B21" s="41" t="s">
        <v>21</v>
      </c>
      <c r="C21" s="42" t="s">
        <v>13</v>
      </c>
      <c r="D21" s="43">
        <f t="shared" si="3"/>
        <v>4.2950000000000002E-3</v>
      </c>
      <c r="E21" s="68">
        <v>4.2950000000000002E-3</v>
      </c>
      <c r="F21" s="69"/>
      <c r="G21" s="69"/>
      <c r="H21" s="70"/>
      <c r="I21" s="44"/>
      <c r="J21" s="45"/>
      <c r="K21" s="45"/>
      <c r="L21" s="46"/>
    </row>
    <row r="22" spans="1:16" x14ac:dyDescent="0.25">
      <c r="A22" s="40">
        <v>10</v>
      </c>
      <c r="B22" s="41" t="s">
        <v>22</v>
      </c>
      <c r="C22" s="42" t="s">
        <v>13</v>
      </c>
      <c r="D22" s="43">
        <f t="shared" si="3"/>
        <v>1.0593999999999999E-2</v>
      </c>
      <c r="E22" s="68">
        <v>1.0593999999999999E-2</v>
      </c>
      <c r="F22" s="69"/>
      <c r="G22" s="69"/>
      <c r="H22" s="70"/>
      <c r="I22" s="44"/>
      <c r="J22" s="45"/>
      <c r="K22" s="45"/>
      <c r="L22" s="46"/>
    </row>
    <row r="23" spans="1:16" ht="30" x14ac:dyDescent="0.25">
      <c r="A23" s="56">
        <v>11</v>
      </c>
      <c r="B23" s="41" t="s">
        <v>23</v>
      </c>
      <c r="C23" s="42" t="s">
        <v>13</v>
      </c>
      <c r="D23" s="43">
        <f t="shared" si="3"/>
        <v>6.5631999999999996E-2</v>
      </c>
      <c r="E23" s="68">
        <v>2.8126999999999999E-2</v>
      </c>
      <c r="F23" s="69"/>
      <c r="G23" s="69">
        <v>3.7504999999999997E-2</v>
      </c>
      <c r="H23" s="70"/>
      <c r="I23" s="44"/>
      <c r="J23" s="45"/>
      <c r="K23" s="45"/>
      <c r="L23" s="46"/>
    </row>
    <row r="24" spans="1:16" ht="30" x14ac:dyDescent="0.25">
      <c r="A24" s="40">
        <v>12</v>
      </c>
      <c r="B24" s="41" t="s">
        <v>24</v>
      </c>
      <c r="C24" s="42" t="s">
        <v>13</v>
      </c>
      <c r="D24" s="43">
        <f t="shared" si="3"/>
        <v>5.0578999999999999E-2</v>
      </c>
      <c r="E24" s="68">
        <v>5.0578999999999999E-2</v>
      </c>
      <c r="F24" s="69"/>
      <c r="G24" s="69"/>
      <c r="H24" s="70"/>
      <c r="I24" s="44"/>
      <c r="J24" s="45"/>
      <c r="K24" s="45"/>
      <c r="L24" s="46"/>
    </row>
    <row r="25" spans="1:16" x14ac:dyDescent="0.25">
      <c r="A25" s="56">
        <v>13</v>
      </c>
      <c r="B25" s="41" t="s">
        <v>40</v>
      </c>
      <c r="C25" s="42" t="s">
        <v>13</v>
      </c>
      <c r="D25" s="43">
        <f>E25+F25+G25+H25</f>
        <v>7.9903969999999997</v>
      </c>
      <c r="E25" s="68">
        <v>6.261692</v>
      </c>
      <c r="F25" s="69">
        <v>1.4176740000000001</v>
      </c>
      <c r="G25" s="69">
        <v>0.310025</v>
      </c>
      <c r="H25" s="70">
        <v>1.0059999999999999E-3</v>
      </c>
      <c r="I25" s="44"/>
      <c r="J25" s="45"/>
      <c r="K25" s="45"/>
      <c r="L25" s="46"/>
      <c r="M25" s="57"/>
      <c r="N25" s="57"/>
    </row>
    <row r="26" spans="1:16" ht="45" x14ac:dyDescent="0.25">
      <c r="A26" s="40">
        <v>14</v>
      </c>
      <c r="B26" s="41" t="s">
        <v>25</v>
      </c>
      <c r="C26" s="42" t="s">
        <v>13</v>
      </c>
      <c r="D26" s="43">
        <f t="shared" si="3"/>
        <v>0.10365199999999999</v>
      </c>
      <c r="E26" s="68">
        <v>4.8840000000000003E-3</v>
      </c>
      <c r="F26" s="69"/>
      <c r="G26" s="69">
        <v>9.8767999999999995E-2</v>
      </c>
      <c r="H26" s="70"/>
      <c r="I26" s="44"/>
      <c r="J26" s="45"/>
      <c r="K26" s="45"/>
      <c r="L26" s="46"/>
    </row>
    <row r="27" spans="1:16" ht="60" x14ac:dyDescent="0.25">
      <c r="A27" s="56">
        <v>15</v>
      </c>
      <c r="B27" s="41" t="s">
        <v>26</v>
      </c>
      <c r="C27" s="42" t="s">
        <v>13</v>
      </c>
      <c r="D27" s="43">
        <f t="shared" si="3"/>
        <v>0.34237200000000001</v>
      </c>
      <c r="E27" s="68">
        <v>0.32224700000000001</v>
      </c>
      <c r="F27" s="69">
        <v>4.3899999999999999E-4</v>
      </c>
      <c r="G27" s="69">
        <v>1.8447000000000002E-2</v>
      </c>
      <c r="H27" s="70">
        <v>1.2390000000000001E-3</v>
      </c>
      <c r="I27" s="44"/>
      <c r="J27" s="45"/>
      <c r="K27" s="45"/>
      <c r="L27" s="46"/>
      <c r="M27" s="57"/>
      <c r="N27" s="57"/>
      <c r="O27" s="57"/>
      <c r="P27" s="57"/>
    </row>
    <row r="28" spans="1:16" x14ac:dyDescent="0.25">
      <c r="A28" s="40">
        <v>16</v>
      </c>
      <c r="B28" s="41" t="s">
        <v>27</v>
      </c>
      <c r="C28" s="42" t="s">
        <v>13</v>
      </c>
      <c r="D28" s="43">
        <f t="shared" si="3"/>
        <v>0.31548599999999999</v>
      </c>
      <c r="E28" s="68">
        <v>0.20980499999999999</v>
      </c>
      <c r="F28" s="69">
        <v>7.9754000000000005E-2</v>
      </c>
      <c r="G28" s="69">
        <v>2.5926999999999999E-2</v>
      </c>
      <c r="H28" s="70"/>
      <c r="I28" s="44"/>
      <c r="J28" s="45"/>
      <c r="K28" s="45"/>
      <c r="L28" s="46"/>
    </row>
    <row r="29" spans="1:16" ht="30" x14ac:dyDescent="0.25">
      <c r="A29" s="56">
        <v>17</v>
      </c>
      <c r="B29" s="41" t="s">
        <v>28</v>
      </c>
      <c r="C29" s="42" t="s">
        <v>13</v>
      </c>
      <c r="D29" s="43">
        <f t="shared" si="3"/>
        <v>2.1701000000000002E-2</v>
      </c>
      <c r="E29" s="68">
        <v>2.1701000000000002E-2</v>
      </c>
      <c r="F29" s="69"/>
      <c r="G29" s="69"/>
      <c r="H29" s="70"/>
      <c r="I29" s="44"/>
      <c r="J29" s="45"/>
      <c r="K29" s="45"/>
      <c r="L29" s="46"/>
    </row>
    <row r="30" spans="1:16" x14ac:dyDescent="0.25">
      <c r="A30" s="40">
        <v>18</v>
      </c>
      <c r="B30" s="41" t="s">
        <v>29</v>
      </c>
      <c r="C30" s="42" t="s">
        <v>13</v>
      </c>
      <c r="D30" s="43">
        <f>E30+F30+G30+H30</f>
        <v>0.27735899999999997</v>
      </c>
      <c r="E30" s="68">
        <v>0.200102</v>
      </c>
      <c r="F30" s="69">
        <v>6.0597999999999999E-2</v>
      </c>
      <c r="G30" s="69">
        <v>1.6625999999999998E-2</v>
      </c>
      <c r="H30" s="70">
        <v>3.3000000000000003E-5</v>
      </c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 t="shared" si="3"/>
        <v>0.38152600000000003</v>
      </c>
      <c r="E31" s="68">
        <v>0.231632</v>
      </c>
      <c r="F31" s="69"/>
      <c r="G31" s="69">
        <v>0.149894</v>
      </c>
      <c r="H31" s="70"/>
      <c r="I31" s="44"/>
      <c r="J31" s="45"/>
      <c r="K31" s="45"/>
      <c r="L31" s="46"/>
    </row>
    <row r="32" spans="1:16" ht="23.25" customHeight="1" x14ac:dyDescent="0.25">
      <c r="A32" s="40">
        <v>20</v>
      </c>
      <c r="B32" s="41" t="s">
        <v>39</v>
      </c>
      <c r="C32" s="42" t="s">
        <v>13</v>
      </c>
      <c r="D32" s="43">
        <f>E32+F32+G32+H32</f>
        <v>3.4507000000000003E-2</v>
      </c>
      <c r="E32" s="68">
        <v>8.6440000000000006E-3</v>
      </c>
      <c r="F32" s="69"/>
      <c r="G32" s="69">
        <v>2.5863000000000001E-2</v>
      </c>
      <c r="H32" s="70"/>
      <c r="I32" s="44"/>
      <c r="J32" s="45"/>
      <c r="K32" s="45"/>
      <c r="L32" s="46"/>
    </row>
    <row r="33" spans="1:12" x14ac:dyDescent="0.25">
      <c r="A33" s="56">
        <v>21</v>
      </c>
      <c r="B33" s="41" t="s">
        <v>30</v>
      </c>
      <c r="C33" s="42" t="s">
        <v>13</v>
      </c>
      <c r="D33" s="43">
        <f>E33+F33+G33+H33</f>
        <v>0.17257600000000001</v>
      </c>
      <c r="E33" s="68">
        <v>2.2959999999999999E-3</v>
      </c>
      <c r="F33" s="69">
        <v>8.9099999999999997E-4</v>
      </c>
      <c r="G33" s="69">
        <v>0.16938900000000001</v>
      </c>
      <c r="H33" s="70"/>
      <c r="I33" s="44"/>
      <c r="J33" s="45"/>
      <c r="K33" s="45"/>
      <c r="L33" s="46"/>
    </row>
    <row r="34" spans="1:12" ht="30" x14ac:dyDescent="0.25">
      <c r="A34" s="40">
        <v>22</v>
      </c>
      <c r="B34" s="41" t="s">
        <v>31</v>
      </c>
      <c r="C34" s="42" t="s">
        <v>13</v>
      </c>
      <c r="D34" s="43">
        <f>E34+F34+G34+H34</f>
        <v>1.3056969999999999</v>
      </c>
      <c r="E34" s="68">
        <v>0.72856799999999999</v>
      </c>
      <c r="F34" s="69">
        <v>3.4952999999999998E-2</v>
      </c>
      <c r="G34" s="69">
        <v>0.53246099999999996</v>
      </c>
      <c r="H34" s="70">
        <v>9.7149999999999997E-3</v>
      </c>
      <c r="I34" s="44"/>
      <c r="J34" s="45"/>
      <c r="K34" s="45"/>
      <c r="L34" s="46"/>
    </row>
    <row r="35" spans="1:12" x14ac:dyDescent="0.25">
      <c r="A35" s="56">
        <v>23</v>
      </c>
      <c r="B35" s="41" t="s">
        <v>32</v>
      </c>
      <c r="C35" s="50" t="s">
        <v>13</v>
      </c>
      <c r="D35" s="43">
        <f t="shared" si="3"/>
        <v>0.26369799999999999</v>
      </c>
      <c r="E35" s="68">
        <v>0.153641</v>
      </c>
      <c r="F35" s="69"/>
      <c r="G35" s="69">
        <v>0.10970199999999999</v>
      </c>
      <c r="H35" s="70">
        <v>3.5500000000000001E-4</v>
      </c>
      <c r="I35" s="47"/>
      <c r="J35" s="48"/>
      <c r="K35" s="48"/>
      <c r="L35" s="49"/>
    </row>
    <row r="36" spans="1:12" x14ac:dyDescent="0.25">
      <c r="A36" s="40">
        <v>24</v>
      </c>
      <c r="B36" s="51" t="s">
        <v>33</v>
      </c>
      <c r="C36" s="42" t="s">
        <v>13</v>
      </c>
      <c r="D36" s="43">
        <f t="shared" si="3"/>
        <v>0.57482299999999997</v>
      </c>
      <c r="E36" s="71">
        <v>0.13192799999999999</v>
      </c>
      <c r="F36" s="72">
        <v>0.11647100000000001</v>
      </c>
      <c r="G36" s="72">
        <v>0.32642399999999999</v>
      </c>
      <c r="H36" s="73"/>
      <c r="I36" s="44"/>
      <c r="J36" s="45"/>
      <c r="K36" s="45"/>
      <c r="L36" s="46"/>
    </row>
    <row r="37" spans="1:12" x14ac:dyDescent="0.25">
      <c r="A37" s="56">
        <v>25</v>
      </c>
      <c r="B37" s="52" t="s">
        <v>34</v>
      </c>
      <c r="C37" s="42" t="s">
        <v>13</v>
      </c>
      <c r="D37" s="43">
        <f t="shared" si="3"/>
        <v>1.9556E-2</v>
      </c>
      <c r="E37" s="74"/>
      <c r="F37" s="75"/>
      <c r="G37" s="75">
        <v>1.9556E-2</v>
      </c>
      <c r="H37" s="76"/>
      <c r="I37" s="47"/>
      <c r="J37" s="48"/>
      <c r="K37" s="48"/>
      <c r="L37" s="49"/>
    </row>
    <row r="38" spans="1:12" x14ac:dyDescent="0.25">
      <c r="A38" s="40">
        <v>26</v>
      </c>
      <c r="B38" s="52" t="s">
        <v>37</v>
      </c>
      <c r="C38" s="42" t="s">
        <v>13</v>
      </c>
      <c r="D38" s="43">
        <f t="shared" si="3"/>
        <v>0.14840300000000001</v>
      </c>
      <c r="E38" s="74">
        <v>9.9517999999999995E-2</v>
      </c>
      <c r="F38" s="75">
        <v>2.4205999999999998E-2</v>
      </c>
      <c r="G38" s="75">
        <v>2.4679E-2</v>
      </c>
      <c r="H38" s="76"/>
      <c r="I38" s="47"/>
      <c r="J38" s="48"/>
      <c r="K38" s="48"/>
      <c r="L38" s="49"/>
    </row>
    <row r="39" spans="1:12" x14ac:dyDescent="0.25">
      <c r="A39" s="56">
        <v>27</v>
      </c>
      <c r="B39" s="58" t="s">
        <v>35</v>
      </c>
      <c r="C39" s="42" t="s">
        <v>13</v>
      </c>
      <c r="D39" s="43">
        <f>E39+F39+G39+H39</f>
        <v>0.35563099999999997</v>
      </c>
      <c r="E39" s="71">
        <v>0.19888400000000001</v>
      </c>
      <c r="F39" s="72">
        <v>4.0628999999999998E-2</v>
      </c>
      <c r="G39" s="72">
        <v>0.11500100000000001</v>
      </c>
      <c r="H39" s="73">
        <v>1.1169999999999999E-3</v>
      </c>
      <c r="I39" s="44"/>
      <c r="J39" s="45"/>
      <c r="K39" s="45"/>
      <c r="L39" s="46"/>
    </row>
    <row r="40" spans="1:12" ht="16.5" thickBot="1" x14ac:dyDescent="0.3">
      <c r="A40" s="53">
        <v>28</v>
      </c>
      <c r="B40" s="64" t="s">
        <v>38</v>
      </c>
      <c r="C40" s="59" t="s">
        <v>13</v>
      </c>
      <c r="D40" s="60">
        <f>E40+F40+G40+H40</f>
        <v>0.18292000000000003</v>
      </c>
      <c r="E40" s="77"/>
      <c r="F40" s="78">
        <v>1.2049999999999999E-3</v>
      </c>
      <c r="G40" s="78">
        <v>0.17410700000000001</v>
      </c>
      <c r="H40" s="79">
        <v>7.6080000000000002E-3</v>
      </c>
      <c r="I40" s="61"/>
      <c r="J40" s="62"/>
      <c r="K40" s="62"/>
      <c r="L40" s="63"/>
    </row>
    <row r="41" spans="1:12" ht="18.75" x14ac:dyDescent="0.3">
      <c r="A41" s="86"/>
      <c r="B41" s="86"/>
      <c r="C41" s="54"/>
      <c r="D41" s="55"/>
      <c r="E41" s="57"/>
      <c r="F41" s="57"/>
      <c r="G41" s="57"/>
    </row>
    <row r="43" spans="1:12" x14ac:dyDescent="0.25">
      <c r="E43" s="57"/>
      <c r="G43" s="57"/>
      <c r="H43" s="57"/>
    </row>
    <row r="44" spans="1:12" x14ac:dyDescent="0.25">
      <c r="G44" s="57"/>
    </row>
    <row r="45" spans="1:12" x14ac:dyDescent="0.25">
      <c r="G45" s="57"/>
    </row>
    <row r="46" spans="1:12" x14ac:dyDescent="0.25">
      <c r="G46" s="5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41:B41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2023-06-11T07:50:18Z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