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040FC32B-8BEC-41CB-B6A8-B79B988FB042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июн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1" i="1"/>
  <c r="F11" i="1" l="1"/>
  <c r="D30" i="1" l="1"/>
  <c r="D34" i="1" l="1"/>
  <c r="H11" i="1" l="1"/>
  <c r="D11" i="1" s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<sst xmlns="http://schemas.openxmlformats.org/spreadsheetml/2006/main" count="77" uniqueCount="42">
  <si>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</si>
  <si>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</si>
  <si>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</si>
  <si>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</si>
  <si>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</si>
  <si>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</si>
  <si>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</si>
  <si>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</si>
  <si>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</si>
  <si>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</si>
  <si>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</si>
  <si>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</si>
  <si>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</si>
  <si>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</si>
  <si>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</si>
  <si>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</si>
  <si>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</si>
  <si>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</si>
  <si>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</si>
  <si>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</si>
  <si>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</si>
  <si>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</si>
  <si>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</si>
  <si>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</si>
  <si>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</si>
  <si>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</si>
  <si>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</si>
  <si>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</si>
  <si>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</si>
  <si>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</si>
  <si>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</si>
  <si>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</si>
  <si>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</si>
  <si>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</si>
  <si>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</si>
  <si>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</si>
  <si>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</si>
  <si>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</si>
  <si>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</si>
  <si>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</si>
  <si>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</si>
  <si>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Июнь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</si>
</sst>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topLeftCell="A30" zoomScale="90" zoomScaleNormal="90" workbookViewId="0">
      <selection activeCell="I47" sqref="I47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41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36</v>
      </c>
      <c r="C8" s="8" t="s">
        <v>12</v>
      </c>
      <c r="D8" s="9">
        <f>SUM(E8:H8)</f>
        <v>320.08075400000001</v>
      </c>
      <c r="E8" s="10">
        <f>E9+E10</f>
        <v>105.734137</v>
      </c>
      <c r="F8" s="11">
        <f t="shared" ref="F8:H8" si="0">F9+F10</f>
        <v>9.6216550000000005</v>
      </c>
      <c r="G8" s="11">
        <f t="shared" si="0"/>
        <v>75.680169000000006</v>
      </c>
      <c r="H8" s="12">
        <f t="shared" si="0"/>
        <v>129.044793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199.404121</v>
      </c>
      <c r="E9" s="16">
        <v>104.532279</v>
      </c>
      <c r="F9" s="17">
        <v>9.4481029999999997</v>
      </c>
      <c r="G9" s="17">
        <v>59.846665000000002</v>
      </c>
      <c r="H9" s="18">
        <v>25.577074</v>
      </c>
      <c r="I9" s="16">
        <v>184.70945</v>
      </c>
      <c r="J9" s="17">
        <v>8.1603500000000011</v>
      </c>
      <c r="K9" s="17">
        <v>21.053899999999999</v>
      </c>
      <c r="L9" s="18">
        <v>1.08535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120.67663300000001</v>
      </c>
      <c r="E10" s="21">
        <v>1.2018580000000001</v>
      </c>
      <c r="F10" s="22">
        <v>0.17355200000000001</v>
      </c>
      <c r="G10" s="22">
        <v>15.833504</v>
      </c>
      <c r="H10" s="23">
        <v>103.467719</v>
      </c>
      <c r="I10" s="21"/>
      <c r="J10" s="22"/>
      <c r="K10" s="22"/>
      <c r="L10" s="23"/>
    </row>
    <row r="11" spans="1:12" x14ac:dyDescent="0.25">
      <c r="A11" s="80">
        <v>2</v>
      </c>
      <c r="B11" s="83" t="s">
        <v>37</v>
      </c>
      <c r="C11" s="8" t="s">
        <v>12</v>
      </c>
      <c r="D11" s="9">
        <f>SUM(E11:H11)</f>
        <v>3.6353999999999997</v>
      </c>
      <c r="E11" s="11">
        <f>E12+E13</f>
        <v>0.15828</v>
      </c>
      <c r="F11" s="11">
        <f t="shared" ref="E11:F11" si="1">F12+F13</f>
        <v>0</v>
      </c>
      <c r="G11" s="11">
        <f>G12+G13</f>
        <v>2.434812</v>
      </c>
      <c r="H11" s="13">
        <f>H12+H13</f>
        <v>1.042308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1.667246</v>
      </c>
      <c r="E12" s="16">
        <v>0.15828</v>
      </c>
      <c r="F12" s="27"/>
      <c r="G12" s="17">
        <v>1.0006120000000001</v>
      </c>
      <c r="H12" s="18">
        <v>0.50835399999999997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ref="D11:D13" si="2">SUM(E13:H13)</f>
        <v>1.968154</v>
      </c>
      <c r="E13" s="29"/>
      <c r="F13" s="30"/>
      <c r="G13" s="22">
        <v>1.4341999999999999</v>
      </c>
      <c r="H13" s="23">
        <v>0.53395400000000004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1.1403999999999999E-2</v>
      </c>
      <c r="E15" s="65">
        <v>1.1403999999999999E-2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68"/>
      <c r="F16" s="69"/>
      <c r="G16" s="69"/>
      <c r="H16" s="70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3.4522999999999998E-2</v>
      </c>
      <c r="E17" s="68">
        <v>3.4522999999999998E-2</v>
      </c>
      <c r="F17" s="69"/>
      <c r="G17" s="69"/>
      <c r="H17" s="70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6.6932000000000005E-2</v>
      </c>
      <c r="E18" s="68">
        <v>3.0408000000000001E-2</v>
      </c>
      <c r="F18" s="69">
        <v>3.6524000000000001E-2</v>
      </c>
      <c r="G18" s="69"/>
      <c r="H18" s="70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0.37086600000000003</v>
      </c>
      <c r="E19" s="68">
        <v>0.332897</v>
      </c>
      <c r="F19" s="69"/>
      <c r="G19" s="69">
        <v>3.7969000000000003E-2</v>
      </c>
      <c r="H19" s="70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2.2300000000000002E-3</v>
      </c>
      <c r="E20" s="68">
        <v>2.2300000000000002E-3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4.437E-3</v>
      </c>
      <c r="E21" s="68">
        <v>4.437E-3</v>
      </c>
      <c r="F21" s="69"/>
      <c r="G21" s="69"/>
      <c r="H21" s="70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1.0579E-2</v>
      </c>
      <c r="E22" s="68">
        <v>1.0579E-2</v>
      </c>
      <c r="F22" s="69"/>
      <c r="G22" s="69"/>
      <c r="H22" s="70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7.5859999999999997E-2</v>
      </c>
      <c r="E23" s="68">
        <v>3.8198999999999997E-2</v>
      </c>
      <c r="F23" s="69"/>
      <c r="G23" s="69">
        <v>3.7661E-2</v>
      </c>
      <c r="H23" s="70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4.4588999999999997E-2</v>
      </c>
      <c r="E24" s="68">
        <v>4.4588999999999997E-2</v>
      </c>
      <c r="F24" s="69"/>
      <c r="G24" s="69"/>
      <c r="H24" s="70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7.0078449999999997</v>
      </c>
      <c r="E25" s="68">
        <v>5.4435700000000002</v>
      </c>
      <c r="F25" s="69">
        <v>1.265585</v>
      </c>
      <c r="G25" s="69">
        <v>0.29799399999999998</v>
      </c>
      <c r="H25" s="70">
        <v>6.96E-4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0.11475</v>
      </c>
      <c r="E26" s="68">
        <v>1.109E-3</v>
      </c>
      <c r="F26" s="69"/>
      <c r="G26" s="69">
        <v>0.11364100000000001</v>
      </c>
      <c r="H26" s="70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0.52359500000000003</v>
      </c>
      <c r="E27" s="68">
        <v>0.49316700000000002</v>
      </c>
      <c r="F27" s="69">
        <v>6.8199999999999999E-4</v>
      </c>
      <c r="G27" s="69">
        <v>2.7904999999999999E-2</v>
      </c>
      <c r="H27" s="70">
        <v>1.841E-3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0.40780600000000006</v>
      </c>
      <c r="E28" s="68">
        <v>0.27632400000000001</v>
      </c>
      <c r="F28" s="69">
        <v>0.103349</v>
      </c>
      <c r="G28" s="69">
        <v>2.8132999999999998E-2</v>
      </c>
      <c r="H28" s="70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2.3449999999999999E-2</v>
      </c>
      <c r="E29" s="68">
        <v>2.3449999999999999E-2</v>
      </c>
      <c r="F29" s="69"/>
      <c r="G29" s="69"/>
      <c r="H29" s="70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0.28438399999999997</v>
      </c>
      <c r="E30" s="68">
        <v>0.20460900000000001</v>
      </c>
      <c r="F30" s="69">
        <v>6.2192999999999998E-2</v>
      </c>
      <c r="G30" s="69">
        <v>1.7536E-2</v>
      </c>
      <c r="H30" s="70">
        <v>4.6E-5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0.48549200000000003</v>
      </c>
      <c r="E31" s="68">
        <v>0.334812</v>
      </c>
      <c r="F31" s="69">
        <v>0.15068000000000001</v>
      </c>
      <c r="G31" s="69"/>
      <c r="H31" s="70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3.5288E-2</v>
      </c>
      <c r="E32" s="68">
        <v>7.4019999999999997E-3</v>
      </c>
      <c r="F32" s="69"/>
      <c r="G32" s="69">
        <v>2.7886000000000001E-2</v>
      </c>
      <c r="H32" s="70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0.140765</v>
      </c>
      <c r="E33" s="68">
        <v>4.313E-3</v>
      </c>
      <c r="F33" s="69">
        <v>2.6340000000000001E-3</v>
      </c>
      <c r="G33" s="69">
        <v>0.13381799999999999</v>
      </c>
      <c r="H33" s="70"/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1.357747</v>
      </c>
      <c r="E34" s="68">
        <v>0.6351</v>
      </c>
      <c r="F34" s="69">
        <v>7.3620000000000005E-2</v>
      </c>
      <c r="G34" s="69">
        <v>0.63680599999999998</v>
      </c>
      <c r="H34" s="70">
        <v>1.2220999999999999E-2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0.13876400000000003</v>
      </c>
      <c r="E35" s="68">
        <v>6.4017000000000004E-2</v>
      </c>
      <c r="F35" s="69"/>
      <c r="G35" s="69">
        <v>7.4354000000000003E-2</v>
      </c>
      <c r="H35" s="70">
        <v>3.9300000000000001E-4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0.63721499999999998</v>
      </c>
      <c r="E36" s="71">
        <v>0.16251499999999999</v>
      </c>
      <c r="F36" s="72">
        <v>0.12893399999999999</v>
      </c>
      <c r="G36" s="72">
        <v>0.34576600000000002</v>
      </c>
      <c r="H36" s="73"/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2.0173E-2</v>
      </c>
      <c r="E37" s="74"/>
      <c r="F37" s="75"/>
      <c r="G37" s="75">
        <v>2.0173E-2</v>
      </c>
      <c r="H37" s="76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0.141375</v>
      </c>
      <c r="E38" s="74">
        <v>9.3261999999999998E-2</v>
      </c>
      <c r="F38" s="75">
        <v>2.3494000000000001E-2</v>
      </c>
      <c r="G38" s="75">
        <v>2.4618999999999999E-2</v>
      </c>
      <c r="H38" s="76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0.74257300000000004</v>
      </c>
      <c r="E39" s="71">
        <v>0.43504399999999999</v>
      </c>
      <c r="F39" s="72">
        <v>5.0373000000000001E-2</v>
      </c>
      <c r="G39" s="72">
        <v>0.25420900000000002</v>
      </c>
      <c r="H39" s="73">
        <v>2.947E-3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0.179033</v>
      </c>
      <c r="E40" s="77"/>
      <c r="F40" s="78"/>
      <c r="G40" s="78">
        <v>0.172268</v>
      </c>
      <c r="H40" s="79">
        <v>6.7650000000000002E-3</v>
      </c>
      <c r="I40" s="61"/>
      <c r="J40" s="62"/>
      <c r="K40" s="62"/>
      <c r="L40" s="63"/>
    </row>
    <row r="41" spans="1:12" ht="18.75" x14ac:dyDescent="0.3">
      <c r="A41" s="86"/>
      <c r="B41" s="86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41:B4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2023-07-10T10:28:57Z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