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480D02BF-B59C-422A-A896-629CA2104CE0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июль 2023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1" i="1"/>
  <c r="F11" i="1" l="1"/>
  <c r="D30" i="1" l="1"/>
  <c r="D34" i="1" l="1"/>
  <c r="H11" i="1" l="1"/>
  <c r="D11" i="1" s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<sst xmlns="http://schemas.openxmlformats.org/spreadsheetml/2006/main" count="308" uniqueCount="42">
  <si>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</si>
  <si>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</si>
  <si>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</si>
  <si>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</si>
  <si>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</si>
  <si>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</si>
  <si>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</si>
  <si>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</si>
  <si>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</si>
  <si>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</si>
  <si>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</si>
  <si>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</si>
  <si>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</si>
  <si>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</si>
  <si>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</si>
  <si>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</si>
  <si>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</si>
  <si>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</si>
  <si>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</si>
  <si>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</si>
  <si>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</si>
  <si>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</si>
  <si>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</si>
  <si>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</si>
  <si>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</si>
  <si>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</si>
  <si>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</si>
  <si>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</si>
  <si>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</si>
  <si>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</si>
  <si>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</si>
  <si>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</si>
  <si>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</si>
  <si>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</si>
  <si>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</si>
  <si>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</si>
  <si>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</si>
  <si>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</si>
  <si>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</si>
  <si>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</si>
  <si>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</si>
  <si>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Июль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</si>
</sst>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6"/>
  <sheetViews>
    <sheetView tabSelected="1" zoomScale="90" zoomScaleNormal="90" workbookViewId="0">
      <selection activeCell="A4" sqref="A4:L4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41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36</v>
      </c>
      <c r="C8" s="8" t="s">
        <v>12</v>
      </c>
      <c r="D8" s="9">
        <f>SUM(E8:H8)</f>
        <v>332.42272500000001</v>
      </c>
      <c r="E8" s="10">
        <f>E9+E10</f>
        <v>106.978188</v>
      </c>
      <c r="F8" s="11">
        <f t="shared" ref="F8:H8" si="0">F9+F10</f>
        <v>10.743872</v>
      </c>
      <c r="G8" s="11">
        <f t="shared" si="0"/>
        <v>81.618376000000012</v>
      </c>
      <c r="H8" s="12">
        <f t="shared" si="0"/>
        <v>133.082289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209.06620100000001</v>
      </c>
      <c r="E9" s="16">
        <v>105.841764</v>
      </c>
      <c r="F9" s="17">
        <v>10.561228</v>
      </c>
      <c r="G9" s="17">
        <v>64.411117000000004</v>
      </c>
      <c r="H9" s="18">
        <v>28.252092000000001</v>
      </c>
      <c r="I9" s="16">
        <v>223.46709247300001</v>
      </c>
      <c r="J9" s="17">
        <v>10.466903264999999</v>
      </c>
      <c r="K9" s="17">
        <v>28.012074537</v>
      </c>
      <c r="L9" s="18">
        <v>1.067231899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123.35652400000001</v>
      </c>
      <c r="E10" s="21">
        <v>1.1364240000000001</v>
      </c>
      <c r="F10" s="22">
        <v>0.182644</v>
      </c>
      <c r="G10" s="22">
        <v>17.207259000000001</v>
      </c>
      <c r="H10" s="23">
        <v>104.830197</v>
      </c>
      <c r="I10" s="21"/>
      <c r="J10" s="22"/>
      <c r="K10" s="22"/>
      <c r="L10" s="23"/>
    </row>
    <row r="11" spans="1:12" x14ac:dyDescent="0.25">
      <c r="A11" s="80">
        <v>2</v>
      </c>
      <c r="B11" s="83" t="s">
        <v>37</v>
      </c>
      <c r="C11" s="8" t="s">
        <v>12</v>
      </c>
      <c r="D11" s="9">
        <f>SUM(E11:H11)</f>
        <v>3.4309409999999998</v>
      </c>
      <c r="E11" s="11">
        <f>E12+E13</f>
        <v>0.16546</v>
      </c>
      <c r="F11" s="11">
        <f t="shared" ref="F11" si="1">F12+F13</f>
        <v>0</v>
      </c>
      <c r="G11" s="11">
        <f>G12+G13</f>
        <v>2.2769279999999998</v>
      </c>
      <c r="H11" s="13">
        <f>H12+H13</f>
        <v>0.98855300000000002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1.6530069999999999</v>
      </c>
      <c r="E12" s="16">
        <v>0.16546</v>
      </c>
      <c r="F12" s="27"/>
      <c r="G12" s="17">
        <v>1.0203009999999999</v>
      </c>
      <c r="H12" s="18">
        <v>0.46724599999999999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ref="D13" si="2">SUM(E13:H13)</f>
        <v>1.7779339999999999</v>
      </c>
      <c r="E13" s="29"/>
      <c r="F13" s="30"/>
      <c r="G13" s="22">
        <v>1.2566269999999999</v>
      </c>
      <c r="H13" s="23">
        <v>0.52130699999999996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1.1459E-2</v>
      </c>
      <c r="E15" s="65">
        <v>1.1459E-2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40">
        <v>4</v>
      </c>
      <c r="B16" s="41" t="s">
        <v>16</v>
      </c>
      <c r="C16" s="42" t="s">
        <v>13</v>
      </c>
      <c r="D16" s="43">
        <f>E16+F16+G16+H16</f>
        <v>0</v>
      </c>
      <c r="E16" s="68"/>
      <c r="F16" s="69"/>
      <c r="G16" s="69"/>
      <c r="H16" s="70"/>
      <c r="I16" s="44"/>
      <c r="J16" s="45"/>
      <c r="K16" s="45"/>
      <c r="L16" s="46"/>
    </row>
    <row r="17" spans="1:16" x14ac:dyDescent="0.25">
      <c r="A17" s="56">
        <v>5</v>
      </c>
      <c r="B17" s="41" t="s">
        <v>17</v>
      </c>
      <c r="C17" s="42" t="s">
        <v>13</v>
      </c>
      <c r="D17" s="43">
        <f t="shared" ref="D17:D38" si="3">E17+F17+G17+H17</f>
        <v>4.0794999999999998E-2</v>
      </c>
      <c r="E17" s="68">
        <v>4.0794999999999998E-2</v>
      </c>
      <c r="F17" s="69"/>
      <c r="G17" s="69"/>
      <c r="H17" s="70"/>
      <c r="I17" s="44"/>
      <c r="J17" s="45"/>
      <c r="K17" s="45"/>
      <c r="L17" s="46"/>
    </row>
    <row r="18" spans="1:16" x14ac:dyDescent="0.25">
      <c r="A18" s="40">
        <v>6</v>
      </c>
      <c r="B18" s="41" t="s">
        <v>18</v>
      </c>
      <c r="C18" s="42" t="s">
        <v>13</v>
      </c>
      <c r="D18" s="43">
        <f t="shared" si="3"/>
        <v>4.0323999999999999E-2</v>
      </c>
      <c r="E18" s="68">
        <v>1.7565000000000001E-2</v>
      </c>
      <c r="F18" s="69">
        <v>2.2759000000000001E-2</v>
      </c>
      <c r="G18" s="69"/>
      <c r="H18" s="70"/>
      <c r="I18" s="44"/>
      <c r="J18" s="45"/>
      <c r="K18" s="45"/>
      <c r="L18" s="46"/>
    </row>
    <row r="19" spans="1:16" ht="30" x14ac:dyDescent="0.25">
      <c r="A19" s="56">
        <v>7</v>
      </c>
      <c r="B19" s="41" t="s">
        <v>19</v>
      </c>
      <c r="C19" s="42" t="s">
        <v>13</v>
      </c>
      <c r="D19" s="43">
        <f t="shared" si="3"/>
        <v>0.50946899999999995</v>
      </c>
      <c r="E19" s="68">
        <v>0.46954299999999999</v>
      </c>
      <c r="F19" s="69"/>
      <c r="G19" s="69">
        <v>3.9926000000000003E-2</v>
      </c>
      <c r="H19" s="70"/>
      <c r="I19" s="44"/>
      <c r="J19" s="45"/>
      <c r="K19" s="45"/>
      <c r="L19" s="46"/>
    </row>
    <row r="20" spans="1:16" ht="33" customHeight="1" x14ac:dyDescent="0.25">
      <c r="A20" s="40">
        <v>8</v>
      </c>
      <c r="B20" s="41" t="s">
        <v>20</v>
      </c>
      <c r="C20" s="42" t="s">
        <v>13</v>
      </c>
      <c r="D20" s="43">
        <f t="shared" si="3"/>
        <v>1.946E-3</v>
      </c>
      <c r="E20" s="68">
        <v>1.946E-3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56">
        <v>9</v>
      </c>
      <c r="B21" s="41" t="s">
        <v>21</v>
      </c>
      <c r="C21" s="42" t="s">
        <v>13</v>
      </c>
      <c r="D21" s="43">
        <f t="shared" si="3"/>
        <v>5.0309999999999999E-3</v>
      </c>
      <c r="E21" s="68">
        <v>5.0309999999999999E-3</v>
      </c>
      <c r="F21" s="69"/>
      <c r="G21" s="69"/>
      <c r="H21" s="70"/>
      <c r="I21" s="44"/>
      <c r="J21" s="45"/>
      <c r="K21" s="45"/>
      <c r="L21" s="46"/>
    </row>
    <row r="22" spans="1:16" x14ac:dyDescent="0.25">
      <c r="A22" s="40">
        <v>10</v>
      </c>
      <c r="B22" s="41" t="s">
        <v>22</v>
      </c>
      <c r="C22" s="42" t="s">
        <v>13</v>
      </c>
      <c r="D22" s="43">
        <f t="shared" si="3"/>
        <v>8.2330000000000007E-3</v>
      </c>
      <c r="E22" s="68">
        <v>8.2330000000000007E-3</v>
      </c>
      <c r="F22" s="69"/>
      <c r="G22" s="69"/>
      <c r="H22" s="70"/>
      <c r="I22" s="44"/>
      <c r="J22" s="45"/>
      <c r="K22" s="45"/>
      <c r="L22" s="46"/>
    </row>
    <row r="23" spans="1:16" ht="30" x14ac:dyDescent="0.25">
      <c r="A23" s="56">
        <v>11</v>
      </c>
      <c r="B23" s="41" t="s">
        <v>23</v>
      </c>
      <c r="C23" s="42" t="s">
        <v>13</v>
      </c>
      <c r="D23" s="43">
        <f t="shared" si="3"/>
        <v>6.2157000000000004E-2</v>
      </c>
      <c r="E23" s="68">
        <v>3.1634000000000002E-2</v>
      </c>
      <c r="F23" s="69"/>
      <c r="G23" s="69">
        <v>3.0523000000000002E-2</v>
      </c>
      <c r="H23" s="70"/>
      <c r="I23" s="44"/>
      <c r="J23" s="45"/>
      <c r="K23" s="45"/>
      <c r="L23" s="46"/>
    </row>
    <row r="24" spans="1:16" ht="30" x14ac:dyDescent="0.25">
      <c r="A24" s="40">
        <v>12</v>
      </c>
      <c r="B24" s="41" t="s">
        <v>24</v>
      </c>
      <c r="C24" s="42" t="s">
        <v>13</v>
      </c>
      <c r="D24" s="43">
        <f t="shared" si="3"/>
        <v>4.7993000000000001E-2</v>
      </c>
      <c r="E24" s="68">
        <v>4.7993000000000001E-2</v>
      </c>
      <c r="F24" s="69"/>
      <c r="G24" s="69"/>
      <c r="H24" s="70"/>
      <c r="I24" s="44"/>
      <c r="J24" s="45"/>
      <c r="K24" s="45"/>
      <c r="L24" s="46"/>
    </row>
    <row r="25" spans="1:16" x14ac:dyDescent="0.25">
      <c r="A25" s="56">
        <v>13</v>
      </c>
      <c r="B25" s="41" t="s">
        <v>40</v>
      </c>
      <c r="C25" s="42" t="s">
        <v>13</v>
      </c>
      <c r="D25" s="43">
        <f>E25+F25+G25+H25</f>
        <v>10.838647</v>
      </c>
      <c r="E25" s="68">
        <v>8.4445250000000005</v>
      </c>
      <c r="F25" s="69">
        <v>1.8972100000000001</v>
      </c>
      <c r="G25" s="69">
        <v>0.49581399999999998</v>
      </c>
      <c r="H25" s="70">
        <v>1.098E-3</v>
      </c>
      <c r="I25" s="44"/>
      <c r="J25" s="45"/>
      <c r="K25" s="45"/>
      <c r="L25" s="46"/>
      <c r="M25" s="57"/>
      <c r="N25" s="57"/>
    </row>
    <row r="26" spans="1:16" ht="45" x14ac:dyDescent="0.25">
      <c r="A26" s="40">
        <v>14</v>
      </c>
      <c r="B26" s="41" t="s">
        <v>25</v>
      </c>
      <c r="C26" s="42" t="s">
        <v>13</v>
      </c>
      <c r="D26" s="43">
        <f t="shared" si="3"/>
        <v>5.3176000000000001E-2</v>
      </c>
      <c r="E26" s="68">
        <v>2.6159999999999998E-3</v>
      </c>
      <c r="F26" s="69"/>
      <c r="G26" s="69">
        <v>5.0560000000000001E-2</v>
      </c>
      <c r="H26" s="70"/>
      <c r="I26" s="44"/>
      <c r="J26" s="45"/>
      <c r="K26" s="45"/>
      <c r="L26" s="46"/>
    </row>
    <row r="27" spans="1:16" ht="60" x14ac:dyDescent="0.25">
      <c r="A27" s="56">
        <v>15</v>
      </c>
      <c r="B27" s="41" t="s">
        <v>26</v>
      </c>
      <c r="C27" s="42" t="s">
        <v>13</v>
      </c>
      <c r="D27" s="43">
        <f t="shared" si="3"/>
        <v>0.33262199999999997</v>
      </c>
      <c r="E27" s="68">
        <v>0.31046499999999999</v>
      </c>
      <c r="F27" s="69">
        <v>4.2400000000000001E-4</v>
      </c>
      <c r="G27" s="69">
        <v>2.0351000000000001E-2</v>
      </c>
      <c r="H27" s="70">
        <v>1.382E-3</v>
      </c>
      <c r="I27" s="44"/>
      <c r="J27" s="45"/>
      <c r="K27" s="45"/>
      <c r="L27" s="46"/>
      <c r="M27" s="57"/>
      <c r="N27" s="57"/>
      <c r="O27" s="57"/>
      <c r="P27" s="57"/>
    </row>
    <row r="28" spans="1:16" x14ac:dyDescent="0.25">
      <c r="A28" s="40">
        <v>16</v>
      </c>
      <c r="B28" s="41" t="s">
        <v>27</v>
      </c>
      <c r="C28" s="42" t="s">
        <v>13</v>
      </c>
      <c r="D28" s="43">
        <f t="shared" si="3"/>
        <v>0.323216</v>
      </c>
      <c r="E28" s="68">
        <v>0.18809999999999999</v>
      </c>
      <c r="F28" s="69">
        <v>9.6659999999999996E-2</v>
      </c>
      <c r="G28" s="69">
        <v>3.8455999999999997E-2</v>
      </c>
      <c r="H28" s="70"/>
      <c r="I28" s="44"/>
      <c r="J28" s="45"/>
      <c r="K28" s="45"/>
      <c r="L28" s="46"/>
    </row>
    <row r="29" spans="1:16" ht="30" x14ac:dyDescent="0.25">
      <c r="A29" s="56">
        <v>17</v>
      </c>
      <c r="B29" s="41" t="s">
        <v>28</v>
      </c>
      <c r="C29" s="42" t="s">
        <v>13</v>
      </c>
      <c r="D29" s="43">
        <f t="shared" si="3"/>
        <v>2.4728E-2</v>
      </c>
      <c r="E29" s="68">
        <v>2.4728E-2</v>
      </c>
      <c r="F29" s="69"/>
      <c r="G29" s="69"/>
      <c r="H29" s="70"/>
      <c r="I29" s="44"/>
      <c r="J29" s="45"/>
      <c r="K29" s="45"/>
      <c r="L29" s="46"/>
    </row>
    <row r="30" spans="1:16" x14ac:dyDescent="0.25">
      <c r="A30" s="40">
        <v>18</v>
      </c>
      <c r="B30" s="41" t="s">
        <v>29</v>
      </c>
      <c r="C30" s="42" t="s">
        <v>13</v>
      </c>
      <c r="D30" s="43">
        <f>E30+F30+G30+H30</f>
        <v>0.27480299999999996</v>
      </c>
      <c r="E30" s="68">
        <v>0.16653399999999999</v>
      </c>
      <c r="F30" s="69">
        <v>8.4394999999999998E-2</v>
      </c>
      <c r="G30" s="69">
        <v>2.3816E-2</v>
      </c>
      <c r="H30" s="70">
        <v>5.8E-5</v>
      </c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 t="shared" si="3"/>
        <v>0.40286</v>
      </c>
      <c r="E31" s="68">
        <v>0.267457</v>
      </c>
      <c r="F31" s="69"/>
      <c r="G31" s="69">
        <v>0.135403</v>
      </c>
      <c r="H31" s="70"/>
      <c r="I31" s="44"/>
      <c r="J31" s="45"/>
      <c r="K31" s="45"/>
      <c r="L31" s="46"/>
    </row>
    <row r="32" spans="1:16" ht="23.25" customHeight="1" x14ac:dyDescent="0.25">
      <c r="A32" s="40">
        <v>20</v>
      </c>
      <c r="B32" s="41" t="s">
        <v>39</v>
      </c>
      <c r="C32" s="42" t="s">
        <v>13</v>
      </c>
      <c r="D32" s="43">
        <f>E32+F32+G32+H32</f>
        <v>3.5772999999999999E-2</v>
      </c>
      <c r="E32" s="68">
        <v>6.7019999999999996E-3</v>
      </c>
      <c r="F32" s="69"/>
      <c r="G32" s="69">
        <v>2.9071E-2</v>
      </c>
      <c r="H32" s="70"/>
      <c r="I32" s="44"/>
      <c r="J32" s="45"/>
      <c r="K32" s="45"/>
      <c r="L32" s="46"/>
    </row>
    <row r="33" spans="1:12" x14ac:dyDescent="0.25">
      <c r="A33" s="56">
        <v>21</v>
      </c>
      <c r="B33" s="41" t="s">
        <v>30</v>
      </c>
      <c r="C33" s="42" t="s">
        <v>13</v>
      </c>
      <c r="D33" s="43">
        <f>E33+F33+G33+H33</f>
        <v>0.17902099999999999</v>
      </c>
      <c r="E33" s="68">
        <v>2.0330000000000001E-3</v>
      </c>
      <c r="F33" s="69">
        <v>1.2110000000000001E-3</v>
      </c>
      <c r="G33" s="69">
        <v>0.17577699999999999</v>
      </c>
      <c r="H33" s="70"/>
      <c r="I33" s="44"/>
      <c r="J33" s="45"/>
      <c r="K33" s="45"/>
      <c r="L33" s="46"/>
    </row>
    <row r="34" spans="1:12" ht="30" x14ac:dyDescent="0.25">
      <c r="A34" s="40">
        <v>22</v>
      </c>
      <c r="B34" s="41" t="s">
        <v>31</v>
      </c>
      <c r="C34" s="42" t="s">
        <v>13</v>
      </c>
      <c r="D34" s="43">
        <f>E34+F34+G34+H34</f>
        <v>1.3256709999999998</v>
      </c>
      <c r="E34" s="68">
        <v>0.65758799999999995</v>
      </c>
      <c r="F34" s="69">
        <v>5.2817000000000003E-2</v>
      </c>
      <c r="G34" s="69">
        <v>0.60468299999999997</v>
      </c>
      <c r="H34" s="70">
        <v>1.0583E-2</v>
      </c>
      <c r="I34" s="44"/>
      <c r="J34" s="45"/>
      <c r="K34" s="45"/>
      <c r="L34" s="46"/>
    </row>
    <row r="35" spans="1:12" x14ac:dyDescent="0.25">
      <c r="A35" s="56">
        <v>23</v>
      </c>
      <c r="B35" s="41" t="s">
        <v>32</v>
      </c>
      <c r="C35" s="50" t="s">
        <v>13</v>
      </c>
      <c r="D35" s="43">
        <f t="shared" si="3"/>
        <v>0.20154099999999997</v>
      </c>
      <c r="E35" s="68">
        <v>0.11748</v>
      </c>
      <c r="F35" s="69"/>
      <c r="G35" s="69">
        <v>8.3962999999999996E-2</v>
      </c>
      <c r="H35" s="70">
        <v>9.7999999999999997E-5</v>
      </c>
      <c r="I35" s="47"/>
      <c r="J35" s="48"/>
      <c r="K35" s="48"/>
      <c r="L35" s="49"/>
    </row>
    <row r="36" spans="1:12" x14ac:dyDescent="0.25">
      <c r="A36" s="40">
        <v>24</v>
      </c>
      <c r="B36" s="51" t="s">
        <v>33</v>
      </c>
      <c r="C36" s="42" t="s">
        <v>13</v>
      </c>
      <c r="D36" s="43">
        <f t="shared" si="3"/>
        <v>0.84917200000000004</v>
      </c>
      <c r="E36" s="71">
        <v>0.21498999999999999</v>
      </c>
      <c r="F36" s="72">
        <v>0.169235</v>
      </c>
      <c r="G36" s="72">
        <v>0.464947</v>
      </c>
      <c r="H36" s="73"/>
      <c r="I36" s="44"/>
      <c r="J36" s="45"/>
      <c r="K36" s="45"/>
      <c r="L36" s="46"/>
    </row>
    <row r="37" spans="1:12" x14ac:dyDescent="0.25">
      <c r="A37" s="56">
        <v>25</v>
      </c>
      <c r="B37" s="52" t="s">
        <v>34</v>
      </c>
      <c r="C37" s="42" t="s">
        <v>13</v>
      </c>
      <c r="D37" s="43">
        <f t="shared" si="3"/>
        <v>1.9113000000000002E-2</v>
      </c>
      <c r="E37" s="74"/>
      <c r="F37" s="75"/>
      <c r="G37" s="75">
        <v>1.9113000000000002E-2</v>
      </c>
      <c r="H37" s="76"/>
      <c r="I37" s="47"/>
      <c r="J37" s="48"/>
      <c r="K37" s="48"/>
      <c r="L37" s="49"/>
    </row>
    <row r="38" spans="1:12" x14ac:dyDescent="0.25">
      <c r="A38" s="40">
        <v>26</v>
      </c>
      <c r="B38" s="52" t="s">
        <v>37</v>
      </c>
      <c r="C38" s="42" t="s">
        <v>13</v>
      </c>
      <c r="D38" s="43">
        <f t="shared" si="3"/>
        <v>8.7572999999999998E-2</v>
      </c>
      <c r="E38" s="74">
        <v>5.7583000000000002E-2</v>
      </c>
      <c r="F38" s="75">
        <v>1.4645999999999999E-2</v>
      </c>
      <c r="G38" s="75">
        <v>1.5344E-2</v>
      </c>
      <c r="H38" s="76"/>
      <c r="I38" s="47"/>
      <c r="J38" s="48"/>
      <c r="K38" s="48"/>
      <c r="L38" s="49"/>
    </row>
    <row r="39" spans="1:12" x14ac:dyDescent="0.25">
      <c r="A39" s="56">
        <v>27</v>
      </c>
      <c r="B39" s="58" t="s">
        <v>35</v>
      </c>
      <c r="C39" s="42" t="s">
        <v>13</v>
      </c>
      <c r="D39" s="43">
        <f>E39+F39+G39+H39</f>
        <v>0.6181890000000001</v>
      </c>
      <c r="E39" s="71">
        <v>0.30608800000000003</v>
      </c>
      <c r="F39" s="72">
        <v>7.9669000000000004E-2</v>
      </c>
      <c r="G39" s="72">
        <v>0.230855</v>
      </c>
      <c r="H39" s="73">
        <v>1.5770000000000001E-3</v>
      </c>
      <c r="I39" s="44"/>
      <c r="J39" s="45"/>
      <c r="K39" s="45"/>
      <c r="L39" s="46"/>
    </row>
    <row r="40" spans="1:12" ht="16.5" thickBot="1" x14ac:dyDescent="0.3">
      <c r="A40" s="53">
        <v>28</v>
      </c>
      <c r="B40" s="64" t="s">
        <v>38</v>
      </c>
      <c r="C40" s="59" t="s">
        <v>13</v>
      </c>
      <c r="D40" s="60">
        <f>E40+F40+G40+H40</f>
        <v>0.23138900000000001</v>
      </c>
      <c r="E40" s="77"/>
      <c r="F40" s="78">
        <v>1.191E-3</v>
      </c>
      <c r="G40" s="78">
        <v>0.220833</v>
      </c>
      <c r="H40" s="79">
        <v>9.3650000000000001E-3</v>
      </c>
      <c r="I40" s="61"/>
      <c r="J40" s="62"/>
      <c r="K40" s="62"/>
      <c r="L40" s="63"/>
    </row>
    <row r="41" spans="1:12" ht="18.75" x14ac:dyDescent="0.3">
      <c r="A41" s="86"/>
      <c r="B41" s="86"/>
      <c r="C41" s="54"/>
      <c r="D41" s="55"/>
      <c r="E41" s="57"/>
      <c r="F41" s="57"/>
      <c r="G41" s="57"/>
    </row>
    <row r="43" spans="1:12" x14ac:dyDescent="0.25">
      <c r="E43" s="57"/>
      <c r="G43" s="57"/>
      <c r="H43" s="57"/>
    </row>
    <row r="44" spans="1:12" x14ac:dyDescent="0.25">
      <c r="G44" s="57"/>
    </row>
    <row r="45" spans="1:12" x14ac:dyDescent="0.25">
      <c r="G45" s="57"/>
    </row>
    <row r="46" spans="1:12" x14ac:dyDescent="0.25">
      <c r="G46" s="5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41:B41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2023-08-10T09:32:20Z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