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2ECBD1F3-24D9-44AE-8B18-99FE833A44B4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февраль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D30" i="1" l="1"/>
  <c r="D34" i="1" l="1"/>
  <c r="H11" i="1" l="1"/>
  <c r="G11" i="1"/>
  <c r="D40" i="1" l="1"/>
  <c r="D31" i="1" l="1"/>
  <c r="E8" i="1" l="1"/>
  <c r="F8" i="1"/>
  <c r="G8" i="1"/>
  <c r="H8" i="1"/>
  <c r="D39" i="1" l="1"/>
  <c r="D10" i="1" l="1"/>
  <c r="D9" i="1"/>
  <c r="D38" i="1" l="1"/>
  <c r="D37" i="1"/>
  <c r="D36" i="1"/>
  <c r="D35" i="1"/>
  <c r="D33" i="1"/>
  <c r="D32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<sst xmlns="http://schemas.openxmlformats.org/spreadsheetml/2006/main" count="77" uniqueCount="42">
  <si>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</si>
  <si>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</si>
  <si>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</si>
  <si>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</si>
  <si>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</si>
  <si>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</si>
  <si>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</si>
  <si>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</si>
  <si>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</si>
  <si>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</si>
  <si>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</si>
  <si>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</si>
  <si>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</si>
  <si>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</si>
  <si>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</si>
  <si>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</si>
  <si>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</si>
  <si>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</si>
  <si>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</si>
  <si>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</si>
  <si>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</si>
  <si>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</si>
  <si>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</si>
  <si>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</si>
  <si>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</si>
  <si>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</si>
  <si>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</si>
  <si>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</si>
  <si>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</si>
  <si>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</si>
  <si>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</si>
  <si>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</si>
  <si>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</si>
  <si>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</si>
  <si>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</si>
  <si>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</si>
  <si>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</si>
  <si>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</si>
  <si>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</si>
  <si>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</si>
  <si>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</si>
  <si>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Февраль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</si>
</sst>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71" formatCode="_-* #,##0.00000_-;\-* #,##0.000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0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71" fontId="7" fillId="0" borderId="20" xfId="3" applyNumberFormat="1" applyFont="1" applyFill="1" applyBorder="1" applyAlignment="1">
      <alignment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6"/>
  <sheetViews>
    <sheetView tabSelected="1" topLeftCell="A28" zoomScale="90" zoomScaleNormal="90" workbookViewId="0">
      <selection activeCell="B42" sqref="B42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3" spans="1:12" x14ac:dyDescent="0.2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x14ac:dyDescent="0.25">
      <c r="A4" s="73" t="s">
        <v>41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9.75" customHeight="1" thickBot="1" x14ac:dyDescent="0.3">
      <c r="A5" s="2"/>
      <c r="B5" s="3"/>
      <c r="C5" s="74"/>
      <c r="D5" s="74"/>
      <c r="E5" s="74"/>
      <c r="F5" s="74"/>
      <c r="G5" s="4"/>
      <c r="H5" s="4"/>
    </row>
    <row r="6" spans="1:12" ht="24" customHeight="1" thickBot="1" x14ac:dyDescent="0.3">
      <c r="A6" s="75" t="s">
        <v>2</v>
      </c>
      <c r="B6" s="77" t="s">
        <v>3</v>
      </c>
      <c r="C6" s="79" t="s">
        <v>4</v>
      </c>
      <c r="D6" s="79" t="s">
        <v>5</v>
      </c>
      <c r="E6" s="81" t="s">
        <v>6</v>
      </c>
      <c r="F6" s="82"/>
      <c r="G6" s="82"/>
      <c r="H6" s="83"/>
      <c r="I6" s="81" t="s">
        <v>7</v>
      </c>
      <c r="J6" s="82"/>
      <c r="K6" s="82"/>
      <c r="L6" s="83"/>
    </row>
    <row r="7" spans="1:12" ht="33" customHeight="1" thickBot="1" x14ac:dyDescent="0.3">
      <c r="A7" s="76"/>
      <c r="B7" s="78"/>
      <c r="C7" s="80"/>
      <c r="D7" s="80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65">
        <v>1</v>
      </c>
      <c r="B8" s="68" t="s">
        <v>36</v>
      </c>
      <c r="C8" s="8" t="s">
        <v>12</v>
      </c>
      <c r="D8" s="9">
        <f>SUM(E8:H8)</f>
        <v>361.14699100000001</v>
      </c>
      <c r="E8" s="10">
        <f>E9+E10</f>
        <v>87.20088100000001</v>
      </c>
      <c r="F8" s="11">
        <f t="shared" ref="F8:H8" si="0">F9+F10</f>
        <v>9.4187930000000009</v>
      </c>
      <c r="G8" s="11">
        <f t="shared" si="0"/>
        <v>90.251813999999996</v>
      </c>
      <c r="H8" s="12">
        <f t="shared" si="0"/>
        <v>174.27550300000001</v>
      </c>
      <c r="I8" s="10"/>
      <c r="J8" s="11"/>
      <c r="K8" s="11"/>
      <c r="L8" s="13"/>
    </row>
    <row r="9" spans="1:12" x14ac:dyDescent="0.25">
      <c r="A9" s="66"/>
      <c r="B9" s="69"/>
      <c r="C9" s="14" t="s">
        <v>13</v>
      </c>
      <c r="D9" s="15">
        <f>SUM(E9:H9)</f>
        <v>207.138035</v>
      </c>
      <c r="E9" s="16">
        <v>85.660346000000004</v>
      </c>
      <c r="F9" s="17">
        <v>9.1941810000000004</v>
      </c>
      <c r="G9" s="17">
        <v>74.424307999999996</v>
      </c>
      <c r="H9" s="18">
        <v>37.859200000000001</v>
      </c>
      <c r="I9" s="16">
        <v>190.18435531200004</v>
      </c>
      <c r="J9" s="17">
        <v>13.353999999999999</v>
      </c>
      <c r="K9" s="17">
        <v>27.274999999999999</v>
      </c>
      <c r="L9" s="18">
        <v>1.387</v>
      </c>
    </row>
    <row r="10" spans="1:12" ht="17.25" customHeight="1" thickBot="1" x14ac:dyDescent="0.3">
      <c r="A10" s="67"/>
      <c r="B10" s="70"/>
      <c r="C10" s="19" t="s">
        <v>14</v>
      </c>
      <c r="D10" s="20">
        <f>SUM(E10:H10)</f>
        <v>154.00895600000001</v>
      </c>
      <c r="E10" s="21">
        <v>1.540535</v>
      </c>
      <c r="F10" s="22">
        <v>0.22461200000000001</v>
      </c>
      <c r="G10" s="22">
        <v>15.827506</v>
      </c>
      <c r="H10" s="23">
        <v>136.416303</v>
      </c>
      <c r="I10" s="21"/>
      <c r="J10" s="22"/>
      <c r="K10" s="22"/>
      <c r="L10" s="23"/>
    </row>
    <row r="11" spans="1:12" x14ac:dyDescent="0.25">
      <c r="A11" s="65">
        <v>2</v>
      </c>
      <c r="B11" s="68" t="s">
        <v>37</v>
      </c>
      <c r="C11" s="8" t="s">
        <v>12</v>
      </c>
      <c r="D11" s="9">
        <f t="shared" ref="D11:D13" si="1">SUM(E11:H11)</f>
        <v>4.3144960000000001</v>
      </c>
      <c r="E11" s="11">
        <f t="shared" ref="E11:F11" si="2">E12+E13</f>
        <v>0.32385999999999998</v>
      </c>
      <c r="F11" s="11">
        <f t="shared" si="2"/>
        <v>0</v>
      </c>
      <c r="G11" s="11">
        <f>G12+G13</f>
        <v>2.278664</v>
      </c>
      <c r="H11" s="13">
        <f>H12+H13</f>
        <v>1.711972</v>
      </c>
      <c r="I11" s="24"/>
      <c r="J11" s="25"/>
      <c r="K11" s="11"/>
      <c r="L11" s="13"/>
    </row>
    <row r="12" spans="1:12" x14ac:dyDescent="0.25">
      <c r="A12" s="66"/>
      <c r="B12" s="69"/>
      <c r="C12" s="14" t="s">
        <v>13</v>
      </c>
      <c r="D12" s="15">
        <f>SUM(E12:H12)</f>
        <v>2.078246</v>
      </c>
      <c r="E12" s="99">
        <v>0.32385999999999998</v>
      </c>
      <c r="F12" s="27"/>
      <c r="G12" s="17">
        <v>1.249852</v>
      </c>
      <c r="H12" s="18">
        <v>0.50453400000000004</v>
      </c>
      <c r="I12" s="26"/>
      <c r="J12" s="27"/>
      <c r="K12" s="17"/>
      <c r="L12" s="18"/>
    </row>
    <row r="13" spans="1:12" ht="17.25" customHeight="1" thickBot="1" x14ac:dyDescent="0.3">
      <c r="A13" s="67"/>
      <c r="B13" s="70"/>
      <c r="C13" s="19" t="s">
        <v>14</v>
      </c>
      <c r="D13" s="28">
        <f t="shared" si="1"/>
        <v>2.2362500000000001</v>
      </c>
      <c r="E13" s="29"/>
      <c r="F13" s="30"/>
      <c r="G13" s="22">
        <v>1.0288120000000001</v>
      </c>
      <c r="H13" s="23">
        <v>1.207438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1.159E-2</v>
      </c>
      <c r="E15" s="84">
        <v>1.159E-2</v>
      </c>
      <c r="F15" s="85"/>
      <c r="G15" s="85"/>
      <c r="H15" s="86"/>
      <c r="I15" s="37"/>
      <c r="J15" s="38"/>
      <c r="K15" s="38"/>
      <c r="L15" s="39"/>
    </row>
    <row r="16" spans="1:12" x14ac:dyDescent="0.25">
      <c r="A16" s="40">
        <v>4</v>
      </c>
      <c r="B16" s="41" t="s">
        <v>16</v>
      </c>
      <c r="C16" s="42" t="s">
        <v>13</v>
      </c>
      <c r="D16" s="43">
        <f>E16+F16+G16+H16</f>
        <v>0</v>
      </c>
      <c r="E16" s="87"/>
      <c r="F16" s="88"/>
      <c r="G16" s="88"/>
      <c r="H16" s="89"/>
      <c r="I16" s="44"/>
      <c r="J16" s="45"/>
      <c r="K16" s="45"/>
      <c r="L16" s="46"/>
    </row>
    <row r="17" spans="1:16" x14ac:dyDescent="0.25">
      <c r="A17" s="56">
        <v>5</v>
      </c>
      <c r="B17" s="41" t="s">
        <v>17</v>
      </c>
      <c r="C17" s="42" t="s">
        <v>13</v>
      </c>
      <c r="D17" s="43">
        <f t="shared" ref="D17:D38" si="3">E17+F17+G17+H17</f>
        <v>4.2294999999999999E-2</v>
      </c>
      <c r="E17" s="87">
        <v>4.2294999999999999E-2</v>
      </c>
      <c r="F17" s="88"/>
      <c r="G17" s="88"/>
      <c r="H17" s="89"/>
      <c r="I17" s="44"/>
      <c r="J17" s="45"/>
      <c r="K17" s="45"/>
      <c r="L17" s="46"/>
    </row>
    <row r="18" spans="1:16" x14ac:dyDescent="0.25">
      <c r="A18" s="40">
        <v>6</v>
      </c>
      <c r="B18" s="41" t="s">
        <v>18</v>
      </c>
      <c r="C18" s="42" t="s">
        <v>13</v>
      </c>
      <c r="D18" s="43">
        <f t="shared" si="3"/>
        <v>0.315826</v>
      </c>
      <c r="E18" s="87">
        <v>0.153389</v>
      </c>
      <c r="F18" s="88">
        <v>0.162437</v>
      </c>
      <c r="G18" s="88"/>
      <c r="H18" s="89"/>
      <c r="I18" s="44"/>
      <c r="J18" s="45"/>
      <c r="K18" s="45"/>
      <c r="L18" s="46"/>
    </row>
    <row r="19" spans="1:16" ht="30" x14ac:dyDescent="0.25">
      <c r="A19" s="56">
        <v>7</v>
      </c>
      <c r="B19" s="41" t="s">
        <v>19</v>
      </c>
      <c r="C19" s="42" t="s">
        <v>13</v>
      </c>
      <c r="D19" s="43">
        <f t="shared" si="3"/>
        <v>0.12876699999999999</v>
      </c>
      <c r="E19" s="87">
        <v>0.116006</v>
      </c>
      <c r="F19" s="88"/>
      <c r="G19" s="88">
        <v>1.2761E-2</v>
      </c>
      <c r="H19" s="89"/>
      <c r="I19" s="44"/>
      <c r="J19" s="45"/>
      <c r="K19" s="45"/>
      <c r="L19" s="46"/>
    </row>
    <row r="20" spans="1:16" ht="33" customHeight="1" x14ac:dyDescent="0.25">
      <c r="A20" s="40">
        <v>8</v>
      </c>
      <c r="B20" s="41" t="s">
        <v>20</v>
      </c>
      <c r="C20" s="42" t="s">
        <v>13</v>
      </c>
      <c r="D20" s="43">
        <f t="shared" si="3"/>
        <v>6.33214E-3</v>
      </c>
      <c r="E20" s="87">
        <v>6.33214E-3</v>
      </c>
      <c r="F20" s="88"/>
      <c r="G20" s="88"/>
      <c r="H20" s="89"/>
      <c r="I20" s="44"/>
      <c r="J20" s="45"/>
      <c r="K20" s="45"/>
      <c r="L20" s="46"/>
    </row>
    <row r="21" spans="1:16" x14ac:dyDescent="0.25">
      <c r="A21" s="56">
        <v>9</v>
      </c>
      <c r="B21" s="41" t="s">
        <v>21</v>
      </c>
      <c r="C21" s="42" t="s">
        <v>13</v>
      </c>
      <c r="D21" s="43">
        <f t="shared" si="3"/>
        <v>5.078E-3</v>
      </c>
      <c r="E21" s="87">
        <v>5.078E-3</v>
      </c>
      <c r="F21" s="88"/>
      <c r="G21" s="88"/>
      <c r="H21" s="89"/>
      <c r="I21" s="44"/>
      <c r="J21" s="45"/>
      <c r="K21" s="45"/>
      <c r="L21" s="46"/>
    </row>
    <row r="22" spans="1:16" x14ac:dyDescent="0.25">
      <c r="A22" s="40">
        <v>10</v>
      </c>
      <c r="B22" s="41" t="s">
        <v>22</v>
      </c>
      <c r="C22" s="42" t="s">
        <v>13</v>
      </c>
      <c r="D22" s="43">
        <f t="shared" si="3"/>
        <v>1.2515E-2</v>
      </c>
      <c r="E22" s="87">
        <v>1.2515E-2</v>
      </c>
      <c r="F22" s="88"/>
      <c r="G22" s="88"/>
      <c r="H22" s="89"/>
      <c r="I22" s="44"/>
      <c r="J22" s="45"/>
      <c r="K22" s="45"/>
      <c r="L22" s="46"/>
    </row>
    <row r="23" spans="1:16" ht="30" x14ac:dyDescent="0.25">
      <c r="A23" s="56">
        <v>11</v>
      </c>
      <c r="B23" s="41" t="s">
        <v>23</v>
      </c>
      <c r="C23" s="42" t="s">
        <v>13</v>
      </c>
      <c r="D23" s="43">
        <f t="shared" si="3"/>
        <v>0.105436</v>
      </c>
      <c r="E23" s="87">
        <v>0.102646</v>
      </c>
      <c r="F23" s="88"/>
      <c r="G23" s="88">
        <v>2.7899999999999999E-3</v>
      </c>
      <c r="H23" s="89"/>
      <c r="I23" s="44"/>
      <c r="J23" s="45"/>
      <c r="K23" s="45"/>
      <c r="L23" s="46"/>
    </row>
    <row r="24" spans="1:16" ht="30" x14ac:dyDescent="0.25">
      <c r="A24" s="40">
        <v>12</v>
      </c>
      <c r="B24" s="41" t="s">
        <v>24</v>
      </c>
      <c r="C24" s="42" t="s">
        <v>13</v>
      </c>
      <c r="D24" s="43">
        <f t="shared" si="3"/>
        <v>7.5575000000000003E-2</v>
      </c>
      <c r="E24" s="87">
        <v>7.5575000000000003E-2</v>
      </c>
      <c r="F24" s="88"/>
      <c r="G24" s="88"/>
      <c r="H24" s="89"/>
      <c r="I24" s="44"/>
      <c r="J24" s="45"/>
      <c r="K24" s="45"/>
      <c r="L24" s="46"/>
    </row>
    <row r="25" spans="1:16" x14ac:dyDescent="0.25">
      <c r="A25" s="56">
        <v>13</v>
      </c>
      <c r="B25" s="41" t="s">
        <v>40</v>
      </c>
      <c r="C25" s="42" t="s">
        <v>13</v>
      </c>
      <c r="D25" s="43">
        <f>E25+F25+G25+H25</f>
        <v>19.495576999999997</v>
      </c>
      <c r="E25" s="87">
        <v>16.722087999999999</v>
      </c>
      <c r="F25" s="88">
        <v>1.461616</v>
      </c>
      <c r="G25" s="88">
        <v>1.3054619999999999</v>
      </c>
      <c r="H25" s="89">
        <v>6.411E-3</v>
      </c>
      <c r="I25" s="44"/>
      <c r="J25" s="45"/>
      <c r="K25" s="45"/>
      <c r="L25" s="46"/>
      <c r="M25" s="57"/>
      <c r="N25" s="57"/>
    </row>
    <row r="26" spans="1:16" ht="45" x14ac:dyDescent="0.25">
      <c r="A26" s="40">
        <v>14</v>
      </c>
      <c r="B26" s="41" t="s">
        <v>25</v>
      </c>
      <c r="C26" s="42" t="s">
        <v>13</v>
      </c>
      <c r="D26" s="43">
        <f t="shared" si="3"/>
        <v>0.122222</v>
      </c>
      <c r="E26" s="87"/>
      <c r="F26" s="88"/>
      <c r="G26" s="88">
        <v>0.122222</v>
      </c>
      <c r="H26" s="89"/>
      <c r="I26" s="44"/>
      <c r="J26" s="45"/>
      <c r="K26" s="45"/>
      <c r="L26" s="46"/>
    </row>
    <row r="27" spans="1:16" ht="60" x14ac:dyDescent="0.25">
      <c r="A27" s="56">
        <v>15</v>
      </c>
      <c r="B27" s="41" t="s">
        <v>26</v>
      </c>
      <c r="C27" s="42" t="s">
        <v>13</v>
      </c>
      <c r="D27" s="43">
        <f t="shared" si="3"/>
        <v>0.72955199999999998</v>
      </c>
      <c r="E27" s="87">
        <v>0.68123900000000004</v>
      </c>
      <c r="F27" s="88">
        <v>1.1529999999999999E-3</v>
      </c>
      <c r="G27" s="88">
        <v>4.4436999999999997E-2</v>
      </c>
      <c r="H27" s="89">
        <v>2.7230000000000002E-3</v>
      </c>
      <c r="I27" s="44"/>
      <c r="J27" s="45"/>
      <c r="K27" s="45"/>
      <c r="L27" s="46"/>
      <c r="M27" s="57"/>
      <c r="N27" s="57"/>
      <c r="O27" s="57"/>
      <c r="P27" s="57"/>
    </row>
    <row r="28" spans="1:16" x14ac:dyDescent="0.25">
      <c r="A28" s="40">
        <v>16</v>
      </c>
      <c r="B28" s="41" t="s">
        <v>27</v>
      </c>
      <c r="C28" s="42" t="s">
        <v>13</v>
      </c>
      <c r="D28" s="43">
        <f t="shared" si="3"/>
        <v>0.49420699999999995</v>
      </c>
      <c r="E28" s="87">
        <v>0.34232499999999999</v>
      </c>
      <c r="F28" s="88">
        <v>0.124071</v>
      </c>
      <c r="G28" s="88">
        <v>2.7810999999999999E-2</v>
      </c>
      <c r="H28" s="89"/>
      <c r="I28" s="44"/>
      <c r="J28" s="45"/>
      <c r="K28" s="45"/>
      <c r="L28" s="46"/>
    </row>
    <row r="29" spans="1:16" ht="30" x14ac:dyDescent="0.25">
      <c r="A29" s="56">
        <v>17</v>
      </c>
      <c r="B29" s="41" t="s">
        <v>28</v>
      </c>
      <c r="C29" s="42" t="s">
        <v>13</v>
      </c>
      <c r="D29" s="43">
        <f t="shared" si="3"/>
        <v>3.8940000000000002E-2</v>
      </c>
      <c r="E29" s="87">
        <v>9.7409999999999997E-3</v>
      </c>
      <c r="F29" s="88">
        <v>4.104E-3</v>
      </c>
      <c r="G29" s="88">
        <v>2.5094999999999999E-2</v>
      </c>
      <c r="H29" s="89"/>
      <c r="I29" s="44"/>
      <c r="J29" s="45"/>
      <c r="K29" s="45"/>
      <c r="L29" s="46"/>
    </row>
    <row r="30" spans="1:16" x14ac:dyDescent="0.25">
      <c r="A30" s="40">
        <v>18</v>
      </c>
      <c r="B30" s="41" t="s">
        <v>29</v>
      </c>
      <c r="C30" s="42" t="s">
        <v>13</v>
      </c>
      <c r="D30" s="43">
        <f>E30+F30+G30+H30</f>
        <v>0.27133400000000002</v>
      </c>
      <c r="E30" s="87">
        <v>0.19175600000000001</v>
      </c>
      <c r="F30" s="88">
        <v>6.2182000000000001E-2</v>
      </c>
      <c r="G30" s="88">
        <v>1.7353E-2</v>
      </c>
      <c r="H30" s="89">
        <v>4.3000000000000002E-5</v>
      </c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 t="shared" si="3"/>
        <v>0.52796399999999999</v>
      </c>
      <c r="E31" s="87">
        <v>0.51609300000000002</v>
      </c>
      <c r="F31" s="88">
        <v>4.5640000000000003E-3</v>
      </c>
      <c r="G31" s="88">
        <v>7.3070000000000001E-3</v>
      </c>
      <c r="H31" s="89"/>
      <c r="I31" s="44"/>
      <c r="J31" s="45"/>
      <c r="K31" s="45"/>
      <c r="L31" s="46"/>
    </row>
    <row r="32" spans="1:16" ht="23.25" customHeight="1" x14ac:dyDescent="0.25">
      <c r="A32" s="40">
        <v>20</v>
      </c>
      <c r="B32" s="41" t="s">
        <v>39</v>
      </c>
      <c r="C32" s="42" t="s">
        <v>13</v>
      </c>
      <c r="D32" s="43">
        <f>E32+F32+G32+H32</f>
        <v>2.9274000000000001E-2</v>
      </c>
      <c r="E32" s="87">
        <v>1.1825E-2</v>
      </c>
      <c r="F32" s="88">
        <v>1.7448999999999999E-2</v>
      </c>
      <c r="G32" s="88"/>
      <c r="H32" s="89"/>
      <c r="I32" s="44"/>
      <c r="J32" s="45"/>
      <c r="K32" s="45"/>
      <c r="L32" s="46"/>
    </row>
    <row r="33" spans="1:12" x14ac:dyDescent="0.25">
      <c r="A33" s="56">
        <v>21</v>
      </c>
      <c r="B33" s="41" t="s">
        <v>30</v>
      </c>
      <c r="C33" s="42" t="s">
        <v>13</v>
      </c>
      <c r="D33" s="43">
        <f>E33+F33+G33+H33</f>
        <v>0.20780699999999999</v>
      </c>
      <c r="E33" s="87">
        <v>1.0155999999999998E-2</v>
      </c>
      <c r="F33" s="88">
        <v>0</v>
      </c>
      <c r="G33" s="88">
        <v>0.19765099999999999</v>
      </c>
      <c r="H33" s="89">
        <v>0</v>
      </c>
      <c r="I33" s="44"/>
      <c r="J33" s="45"/>
      <c r="K33" s="45"/>
      <c r="L33" s="46"/>
    </row>
    <row r="34" spans="1:12" ht="30" x14ac:dyDescent="0.25">
      <c r="A34" s="40">
        <v>22</v>
      </c>
      <c r="B34" s="41" t="s">
        <v>31</v>
      </c>
      <c r="C34" s="42" t="s">
        <v>13</v>
      </c>
      <c r="D34" s="43">
        <f>E34+F34+G34+H34</f>
        <v>2.1598839999999995</v>
      </c>
      <c r="E34" s="87">
        <v>0.37551299999999999</v>
      </c>
      <c r="F34" s="88">
        <v>0.87110799999999999</v>
      </c>
      <c r="G34" s="88">
        <v>0.89918299999999973</v>
      </c>
      <c r="H34" s="89">
        <v>1.4080000000000001E-2</v>
      </c>
      <c r="I34" s="44"/>
      <c r="J34" s="45"/>
      <c r="K34" s="45"/>
      <c r="L34" s="46"/>
    </row>
    <row r="35" spans="1:12" x14ac:dyDescent="0.25">
      <c r="A35" s="56">
        <v>23</v>
      </c>
      <c r="B35" s="41" t="s">
        <v>32</v>
      </c>
      <c r="C35" s="50" t="s">
        <v>13</v>
      </c>
      <c r="D35" s="43">
        <f t="shared" si="3"/>
        <v>0.207813</v>
      </c>
      <c r="E35" s="87">
        <v>9.8268999999999995E-2</v>
      </c>
      <c r="F35" s="88"/>
      <c r="G35" s="88">
        <v>0.108851</v>
      </c>
      <c r="H35" s="89">
        <v>6.9300000000000004E-4</v>
      </c>
      <c r="I35" s="47"/>
      <c r="J35" s="48"/>
      <c r="K35" s="48"/>
      <c r="L35" s="49"/>
    </row>
    <row r="36" spans="1:12" x14ac:dyDescent="0.25">
      <c r="A36" s="40">
        <v>24</v>
      </c>
      <c r="B36" s="51" t="s">
        <v>33</v>
      </c>
      <c r="C36" s="42" t="s">
        <v>13</v>
      </c>
      <c r="D36" s="43">
        <f t="shared" si="3"/>
        <v>1.073062</v>
      </c>
      <c r="E36" s="90">
        <v>0.34178599999999998</v>
      </c>
      <c r="F36" s="91">
        <v>0.13972499999999999</v>
      </c>
      <c r="G36" s="91">
        <v>0.59155100000000005</v>
      </c>
      <c r="H36" s="92">
        <v>0</v>
      </c>
      <c r="I36" s="44"/>
      <c r="J36" s="45"/>
      <c r="K36" s="45"/>
      <c r="L36" s="46"/>
    </row>
    <row r="37" spans="1:12" x14ac:dyDescent="0.25">
      <c r="A37" s="56">
        <v>25</v>
      </c>
      <c r="B37" s="52" t="s">
        <v>34</v>
      </c>
      <c r="C37" s="42" t="s">
        <v>13</v>
      </c>
      <c r="D37" s="43">
        <f t="shared" si="3"/>
        <v>0.21776000000000001</v>
      </c>
      <c r="E37" s="93"/>
      <c r="F37" s="94"/>
      <c r="G37" s="94">
        <v>0.21776000000000001</v>
      </c>
      <c r="H37" s="95"/>
      <c r="I37" s="47"/>
      <c r="J37" s="48"/>
      <c r="K37" s="48"/>
      <c r="L37" s="49"/>
    </row>
    <row r="38" spans="1:12" x14ac:dyDescent="0.25">
      <c r="A38" s="40">
        <v>26</v>
      </c>
      <c r="B38" s="52" t="s">
        <v>37</v>
      </c>
      <c r="C38" s="42" t="s">
        <v>13</v>
      </c>
      <c r="D38" s="43">
        <f t="shared" si="3"/>
        <v>0.28414600000000001</v>
      </c>
      <c r="E38" s="93">
        <v>0.20025499999999999</v>
      </c>
      <c r="F38" s="94">
        <v>4.1329999999999999E-2</v>
      </c>
      <c r="G38" s="94">
        <v>4.2561000000000002E-2</v>
      </c>
      <c r="H38" s="95"/>
      <c r="I38" s="47"/>
      <c r="J38" s="48"/>
      <c r="K38" s="48"/>
      <c r="L38" s="49"/>
    </row>
    <row r="39" spans="1:12" x14ac:dyDescent="0.25">
      <c r="A39" s="56">
        <v>27</v>
      </c>
      <c r="B39" s="58" t="s">
        <v>35</v>
      </c>
      <c r="C39" s="42" t="s">
        <v>13</v>
      </c>
      <c r="D39" s="43">
        <f>E39+F39+G39+H39</f>
        <v>0.35435499999999998</v>
      </c>
      <c r="E39" s="90"/>
      <c r="F39" s="91"/>
      <c r="G39" s="91"/>
      <c r="H39" s="92">
        <v>0.35435499999999998</v>
      </c>
      <c r="I39" s="44"/>
      <c r="J39" s="45"/>
      <c r="K39" s="45"/>
      <c r="L39" s="46"/>
    </row>
    <row r="40" spans="1:12" ht="16.5" thickBot="1" x14ac:dyDescent="0.3">
      <c r="A40" s="53">
        <v>28</v>
      </c>
      <c r="B40" s="64" t="s">
        <v>38</v>
      </c>
      <c r="C40" s="59" t="s">
        <v>13</v>
      </c>
      <c r="D40" s="60">
        <f>E40+F40+G40+H40</f>
        <v>0.224633</v>
      </c>
      <c r="E40" s="96">
        <v>5.0000000000000002E-5</v>
      </c>
      <c r="F40" s="97">
        <v>4.0220000000000004E-3</v>
      </c>
      <c r="G40" s="97">
        <v>0.214832</v>
      </c>
      <c r="H40" s="98">
        <v>5.7289999999999997E-3</v>
      </c>
      <c r="I40" s="61"/>
      <c r="J40" s="62"/>
      <c r="K40" s="62"/>
      <c r="L40" s="63"/>
    </row>
    <row r="41" spans="1:12" ht="18.75" x14ac:dyDescent="0.3">
      <c r="A41" s="71"/>
      <c r="B41" s="71"/>
      <c r="C41" s="54"/>
      <c r="D41" s="55"/>
      <c r="E41" s="57"/>
      <c r="F41" s="57"/>
      <c r="G41" s="57"/>
    </row>
    <row r="43" spans="1:12" x14ac:dyDescent="0.25">
      <c r="E43" s="57"/>
      <c r="G43" s="57"/>
      <c r="H43" s="57"/>
    </row>
    <row r="44" spans="1:12" x14ac:dyDescent="0.25">
      <c r="G44" s="57"/>
    </row>
    <row r="45" spans="1:12" x14ac:dyDescent="0.25">
      <c r="G45" s="57"/>
    </row>
    <row r="46" spans="1:12" x14ac:dyDescent="0.25">
      <c r="G46" s="5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41:B41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Забелина Виолетта Вадимовна</cp:lastModifiedBy>
  <dcterms:created xsi:type="dcterms:W3CDTF">2020-03-10T10:23:20Z</dcterms:created>
  <dcterms:modified xsi:type="dcterms:W3CDTF">2023-03-10T10:18:08Z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