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3A410572-7041-413C-8DBD-ACA98D7940DB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вгуст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E11" i="1"/>
  <c r="F11" i="1" l="1"/>
  <c r="D30" i="1" l="1"/>
  <c r="D34" i="1" l="1"/>
  <c r="H11" i="1" l="1"/>
  <c r="D11" i="1" s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<sst xmlns="http://schemas.openxmlformats.org/spreadsheetml/2006/main" count="77" uniqueCount="42">
  <si>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</si>
  <si>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</si>
  <si>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</si>
  <si>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</si>
  <si>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</si>
  <si>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</si>
  <si>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</si>
  <si>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</si>
  <si>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</si>
  <si>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</si>
  <si>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</si>
  <si>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</si>
  <si>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</si>
  <si>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</si>
  <si>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</si>
  <si>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</si>
  <si>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</si>
  <si>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</si>
  <si>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</si>
  <si>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</si>
  <si>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</si>
  <si>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</si>
  <si>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</si>
  <si>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</si>
  <si>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</si>
  <si>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</si>
  <si>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</si>
  <si>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</si>
  <si>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</si>
  <si>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</si>
  <si>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</si>
  <si>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</si>
  <si>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</si>
  <si>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</si>
  <si>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</si>
  <si>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</si>
  <si>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</si>
  <si>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</si>
  <si>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</si>
  <si>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</si>
  <si>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</si>
  <si>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Август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</si>
</sst>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zoomScale="90" zoomScaleNormal="90" workbookViewId="0">
      <selection activeCell="A4" sqref="A4:L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36</v>
      </c>
      <c r="C8" s="8" t="s">
        <v>12</v>
      </c>
      <c r="D8" s="9">
        <f>SUM(E8:H8)</f>
        <v>367.21704799999998</v>
      </c>
      <c r="E8" s="10">
        <f>E9+E10</f>
        <v>116.353747</v>
      </c>
      <c r="F8" s="11">
        <f t="shared" ref="F8:H8" si="0">F9+F10</f>
        <v>11.851005000000001</v>
      </c>
      <c r="G8" s="11">
        <f t="shared" si="0"/>
        <v>87.613796000000008</v>
      </c>
      <c r="H8" s="12">
        <f t="shared" si="0"/>
        <v>151.39849999999998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225.43749399999999</v>
      </c>
      <c r="E9" s="16">
        <v>115.02206099999999</v>
      </c>
      <c r="F9" s="17">
        <v>11.648944</v>
      </c>
      <c r="G9" s="17">
        <v>67.781862000000004</v>
      </c>
      <c r="H9" s="18">
        <v>30.984627</v>
      </c>
      <c r="I9" s="16">
        <v>226.10271757099997</v>
      </c>
      <c r="J9" s="17">
        <v>11.319000000000001</v>
      </c>
      <c r="K9" s="17">
        <v>27.935000000000002</v>
      </c>
      <c r="L9" s="18">
        <v>1.1619999999999999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141.77955399999999</v>
      </c>
      <c r="E10" s="21">
        <v>1.3316859999999999</v>
      </c>
      <c r="F10" s="22">
        <v>0.20206099999999999</v>
      </c>
      <c r="G10" s="22">
        <v>19.831934</v>
      </c>
      <c r="H10" s="23">
        <v>120.413873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37</v>
      </c>
      <c r="C11" s="8" t="s">
        <v>12</v>
      </c>
      <c r="D11" s="9">
        <f>SUM(E11:H11)</f>
        <v>3.7108670000000004</v>
      </c>
      <c r="E11" s="11">
        <f>E12+E13</f>
        <v>0.21567</v>
      </c>
      <c r="F11" s="11">
        <f t="shared" ref="F11" si="1">F12+F13</f>
        <v>0</v>
      </c>
      <c r="G11" s="11">
        <f>G12+G13</f>
        <v>2.4271130000000003</v>
      </c>
      <c r="H11" s="13">
        <f>H12+H13</f>
        <v>1.068084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1.92377</v>
      </c>
      <c r="E12" s="16">
        <v>0.21567</v>
      </c>
      <c r="F12" s="27"/>
      <c r="G12" s="17">
        <v>1.224596</v>
      </c>
      <c r="H12" s="18">
        <v>0.48350399999999999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ref="D13" si="2">SUM(E13:H13)</f>
        <v>1.7870970000000002</v>
      </c>
      <c r="E13" s="29"/>
      <c r="F13" s="30"/>
      <c r="G13" s="22">
        <v>1.2025170000000001</v>
      </c>
      <c r="H13" s="23">
        <v>0.58457999999999999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1.2777999999999999E-2</v>
      </c>
      <c r="E15" s="65">
        <v>1.2777999999999999E-2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4.7515000000000002E-2</v>
      </c>
      <c r="E17" s="68">
        <v>4.7515000000000002E-2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6.4579999999999999E-2</v>
      </c>
      <c r="E18" s="68">
        <v>2.9658E-2</v>
      </c>
      <c r="F18" s="69">
        <v>3.4922000000000002E-2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0.280532</v>
      </c>
      <c r="E19" s="68">
        <v>0.25797999999999999</v>
      </c>
      <c r="F19" s="69"/>
      <c r="G19" s="69">
        <v>2.2551999999999999E-2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2.8900000000000002E-3</v>
      </c>
      <c r="E20" s="68">
        <v>2.8900000000000002E-3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5.7470000000000004E-3</v>
      </c>
      <c r="E21" s="68">
        <v>5.7470000000000004E-3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1.3181999999999999E-2</v>
      </c>
      <c r="E22" s="68">
        <v>1.3181999999999999E-2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7.5919E-2</v>
      </c>
      <c r="E23" s="68">
        <v>4.0770000000000001E-2</v>
      </c>
      <c r="F23" s="69"/>
      <c r="G23" s="69">
        <v>3.5149E-2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5.2232000000000001E-2</v>
      </c>
      <c r="E24" s="68">
        <v>5.2232000000000001E-2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9.2663449999999994</v>
      </c>
      <c r="E25" s="68">
        <v>7.2806379999999997</v>
      </c>
      <c r="F25" s="69">
        <v>1.4872240000000001</v>
      </c>
      <c r="G25" s="69">
        <v>0.49752800000000003</v>
      </c>
      <c r="H25" s="70">
        <v>9.5500000000000001E-4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0.143791</v>
      </c>
      <c r="E26" s="68">
        <v>7.2319999999999997E-3</v>
      </c>
      <c r="F26" s="69"/>
      <c r="G26" s="69">
        <v>0.13655900000000001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0.19699399999999997</v>
      </c>
      <c r="E27" s="68">
        <v>0.18404699999999999</v>
      </c>
      <c r="F27" s="69">
        <v>2.7500000000000002E-4</v>
      </c>
      <c r="G27" s="69">
        <v>1.1978000000000001E-2</v>
      </c>
      <c r="H27" s="70">
        <v>6.9399999999999996E-4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0.20421800000000001</v>
      </c>
      <c r="E28" s="68">
        <v>0.11722</v>
      </c>
      <c r="F28" s="69">
        <v>6.6114000000000006E-2</v>
      </c>
      <c r="G28" s="69">
        <v>2.0884E-2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2.1086000000000001E-2</v>
      </c>
      <c r="E29" s="68">
        <v>2.1086000000000001E-2</v>
      </c>
      <c r="F29" s="69"/>
      <c r="G29" s="69"/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0.22833400000000001</v>
      </c>
      <c r="E30" s="68">
        <v>0.13808400000000001</v>
      </c>
      <c r="F30" s="69">
        <v>6.9931999999999994E-2</v>
      </c>
      <c r="G30" s="69">
        <v>2.0264999999999998E-2</v>
      </c>
      <c r="H30" s="70">
        <v>5.3000000000000001E-5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3.4783000000000001E-2</v>
      </c>
      <c r="E31" s="68">
        <v>2.2346000000000001E-2</v>
      </c>
      <c r="F31" s="69"/>
      <c r="G31" s="69">
        <v>1.2437E-2</v>
      </c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3.6226999999999995E-2</v>
      </c>
      <c r="E32" s="68">
        <v>6.0470000000000003E-3</v>
      </c>
      <c r="F32" s="69"/>
      <c r="G32" s="69">
        <v>3.0179999999999998E-2</v>
      </c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0.157303</v>
      </c>
      <c r="E33" s="68">
        <v>1.797E-3</v>
      </c>
      <c r="F33" s="69">
        <v>9.6599999999999995E-4</v>
      </c>
      <c r="G33" s="69">
        <v>0.15454000000000001</v>
      </c>
      <c r="H33" s="70"/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0.970078</v>
      </c>
      <c r="E34" s="68">
        <v>0.49644899999999997</v>
      </c>
      <c r="F34" s="69">
        <v>3.4182999999999998E-2</v>
      </c>
      <c r="G34" s="69">
        <v>0.43138700000000002</v>
      </c>
      <c r="H34" s="70">
        <v>8.0590000000000002E-3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0.17292000000000002</v>
      </c>
      <c r="E35" s="68">
        <v>9.7016000000000005E-2</v>
      </c>
      <c r="F35" s="69"/>
      <c r="G35" s="69">
        <v>7.5794E-2</v>
      </c>
      <c r="H35" s="70">
        <v>1.1E-4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0.84930700000000003</v>
      </c>
      <c r="E36" s="71">
        <v>0.20244500000000001</v>
      </c>
      <c r="F36" s="72">
        <v>0.172074</v>
      </c>
      <c r="G36" s="72">
        <v>0.47478799999999999</v>
      </c>
      <c r="H36" s="73"/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2.0553999999999999E-2</v>
      </c>
      <c r="E37" s="74"/>
      <c r="F37" s="75"/>
      <c r="G37" s="75">
        <v>2.0553999999999999E-2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0.120961</v>
      </c>
      <c r="E38" s="74">
        <v>8.0748E-2</v>
      </c>
      <c r="F38" s="75">
        <v>1.9165999999999999E-2</v>
      </c>
      <c r="G38" s="75">
        <v>2.1047E-2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0.27358300000000002</v>
      </c>
      <c r="E39" s="71">
        <v>0.15659000000000001</v>
      </c>
      <c r="F39" s="72">
        <v>3.1504999999999998E-2</v>
      </c>
      <c r="G39" s="72">
        <v>8.4817000000000004E-2</v>
      </c>
      <c r="H39" s="73">
        <v>6.7100000000000005E-4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0.183476</v>
      </c>
      <c r="E40" s="77"/>
      <c r="F40" s="78">
        <v>1.6999999999999999E-3</v>
      </c>
      <c r="G40" s="78">
        <v>0.17408699999999999</v>
      </c>
      <c r="H40" s="79">
        <v>7.6889999999999997E-3</v>
      </c>
      <c r="I40" s="61"/>
      <c r="J40" s="62"/>
      <c r="K40" s="62"/>
      <c r="L40" s="63"/>
    </row>
    <row r="41" spans="1:12" ht="18.75" x14ac:dyDescent="0.3">
      <c r="A41" s="86"/>
      <c r="B41" s="86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2023-09-11T09:26:54Z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