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2000"/>
  </bookViews>
  <sheets>
    <sheet name="декабр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F8" i="1"/>
  <c r="E8" i="1"/>
  <c r="D8" i="1" l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<sst xmlns="http://schemas.openxmlformats.org/spreadsheetml/2006/main" count="113" uniqueCount="60">
  <si>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</si>
  <si>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</si>
  <si>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Декабрь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</si>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</sst>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A4" sqref="A4:L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359.06027800000004</v>
      </c>
      <c r="E8" s="24">
        <f>E9+E10</f>
        <v>106.812062</v>
      </c>
      <c r="F8" s="25">
        <f t="shared" ref="F8:H8" si="0">F9+F10</f>
        <v>10.909058</v>
      </c>
      <c r="G8" s="25">
        <f t="shared" si="0"/>
        <v>90.04508899999999</v>
      </c>
      <c r="H8" s="26">
        <f t="shared" si="0"/>
        <v>151.29406900000001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234.44410199999999</v>
      </c>
      <c r="E9" s="32">
        <v>106.286503</v>
      </c>
      <c r="F9" s="33">
        <v>10.546639000000001</v>
      </c>
      <c r="G9" s="33">
        <v>78.935649999999995</v>
      </c>
      <c r="H9" s="34">
        <v>38.675310000000003</v>
      </c>
      <c r="I9" s="32">
        <v>210.29399999999998</v>
      </c>
      <c r="J9" s="33">
        <v>10.628</v>
      </c>
      <c r="K9" s="33">
        <v>25.313000000000002</v>
      </c>
      <c r="L9" s="34">
        <v>0.92400000000000004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124.616176</v>
      </c>
      <c r="E10" s="39">
        <v>0.525559</v>
      </c>
      <c r="F10" s="40">
        <v>0.36241899999999999</v>
      </c>
      <c r="G10" s="40">
        <v>11.109439</v>
      </c>
      <c r="H10" s="41">
        <v>112.618759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1.9759210000000003</v>
      </c>
      <c r="E11" s="42"/>
      <c r="F11" s="43"/>
      <c r="G11" s="25">
        <f>G12+G13</f>
        <v>1.3546520000000002</v>
      </c>
      <c r="H11" s="27">
        <f>H12+H13</f>
        <v>0.62126900000000007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1.514113</v>
      </c>
      <c r="E12" s="44"/>
      <c r="F12" s="45"/>
      <c r="G12" s="33">
        <v>1.2012020000000001</v>
      </c>
      <c r="H12" s="34">
        <v>0.31291099999999999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0.461808</v>
      </c>
      <c r="E13" s="47"/>
      <c r="F13" s="48"/>
      <c r="G13" s="40">
        <v>0.15345</v>
      </c>
      <c r="H13" s="41">
        <v>0.30835800000000002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1.1646999999999999E-2</v>
      </c>
      <c r="E15" s="55">
        <v>1.1646999999999999E-2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1.1823E-2</v>
      </c>
      <c r="E16" s="65">
        <v>1.1823E-2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1.1232000000000001E-2</v>
      </c>
      <c r="E17" s="65">
        <v>1.1232000000000001E-2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2.3418999999999999E-2</v>
      </c>
      <c r="E18" s="65">
        <v>2.3418999999999999E-2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57" si="2">E19+F19+G19+H19</f>
        <v>3.5878E-2</v>
      </c>
      <c r="E19" s="65">
        <v>3.5867999999999997E-2</v>
      </c>
      <c r="F19" s="66">
        <v>1.0000000000000001E-5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2.3369000000000001E-2</v>
      </c>
      <c r="E20" s="65">
        <v>2.3369000000000001E-2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0.23341500000000001</v>
      </c>
      <c r="E21" s="65"/>
      <c r="F21" s="66">
        <v>0.23341500000000001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0.221445</v>
      </c>
      <c r="E22" s="65">
        <v>0.19672100000000001</v>
      </c>
      <c r="F22" s="66"/>
      <c r="G22" s="66">
        <v>2.4723999999999999E-2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5.484E-2</v>
      </c>
      <c r="E23" s="65">
        <v>1.6371E-2</v>
      </c>
      <c r="F23" s="66"/>
      <c r="G23" s="66">
        <v>3.8469000000000003E-2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1.8974000000000001E-2</v>
      </c>
      <c r="E24" s="65">
        <v>1.8974000000000001E-2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3.7590000000000002E-3</v>
      </c>
      <c r="E25" s="65">
        <v>3.7590000000000002E-3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1.7697000000000001E-2</v>
      </c>
      <c r="E26" s="65">
        <v>1.7697000000000001E-2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0.12959699999999999</v>
      </c>
      <c r="E27" s="65">
        <v>8.6949999999999996E-3</v>
      </c>
      <c r="F27" s="66"/>
      <c r="G27" s="66">
        <v>0.120902</v>
      </c>
      <c r="H27" s="67"/>
      <c r="I27" s="68"/>
      <c r="J27" s="69"/>
      <c r="K27" s="69"/>
      <c r="L27" s="70"/>
    </row>
    <row r="28" spans="1:12" ht="30" x14ac:dyDescent="0.25">
      <c r="A28" s="61">
        <v>16</v>
      </c>
      <c r="B28" s="62" t="s">
        <v>31</v>
      </c>
      <c r="C28" s="63" t="s">
        <v>15</v>
      </c>
      <c r="D28" s="64">
        <f t="shared" si="2"/>
        <v>8.6307999999999996E-2</v>
      </c>
      <c r="E28" s="65">
        <v>8.6307999999999996E-2</v>
      </c>
      <c r="F28" s="66"/>
      <c r="G28" s="66"/>
      <c r="H28" s="67"/>
      <c r="I28" s="68"/>
      <c r="J28" s="69"/>
      <c r="K28" s="69"/>
      <c r="L28" s="70"/>
    </row>
    <row r="29" spans="1:12" x14ac:dyDescent="0.25">
      <c r="A29" s="61">
        <v>17</v>
      </c>
      <c r="B29" s="62" t="s">
        <v>32</v>
      </c>
      <c r="C29" s="63" t="s">
        <v>15</v>
      </c>
      <c r="D29" s="64">
        <f t="shared" si="2"/>
        <v>20.039332000000002</v>
      </c>
      <c r="E29" s="65">
        <v>17.043184</v>
      </c>
      <c r="F29" s="66">
        <v>1.9141859999999999</v>
      </c>
      <c r="G29" s="66">
        <v>1.076478</v>
      </c>
      <c r="H29" s="67">
        <v>5.4840000000000002E-3</v>
      </c>
      <c r="I29" s="68"/>
      <c r="J29" s="69"/>
      <c r="K29" s="69"/>
      <c r="L29" s="70"/>
    </row>
    <row r="30" spans="1:12" ht="45" x14ac:dyDescent="0.25">
      <c r="A30" s="61">
        <v>18</v>
      </c>
      <c r="B30" s="62" t="s">
        <v>33</v>
      </c>
      <c r="C30" s="63" t="s">
        <v>15</v>
      </c>
      <c r="D30" s="64">
        <f t="shared" si="2"/>
        <v>4.7701E-2</v>
      </c>
      <c r="E30" s="65">
        <v>8.7399999999999999E-4</v>
      </c>
      <c r="F30" s="66"/>
      <c r="G30" s="66">
        <v>4.6827000000000001E-2</v>
      </c>
      <c r="H30" s="67"/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>E31+F31+G31+H31</f>
        <v>0.119167</v>
      </c>
      <c r="E31" s="65"/>
      <c r="F31" s="66"/>
      <c r="G31" s="66">
        <v>0.118838</v>
      </c>
      <c r="H31" s="67">
        <v>3.2899999999999997E-4</v>
      </c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0.55987199999999993</v>
      </c>
      <c r="E32" s="65">
        <v>0.517289</v>
      </c>
      <c r="F32" s="66">
        <v>9.5799999999999998E-4</v>
      </c>
      <c r="G32" s="66">
        <v>3.9163000000000003E-2</v>
      </c>
      <c r="H32" s="67">
        <v>2.4620000000000002E-3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7.7265E-2</v>
      </c>
      <c r="E33" s="65">
        <v>4.1986999999999997E-2</v>
      </c>
      <c r="F33" s="66">
        <v>6.7900000000000002E-4</v>
      </c>
      <c r="G33" s="66">
        <v>3.4598999999999998E-2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7.7490000000000003E-2</v>
      </c>
      <c r="E34" s="65"/>
      <c r="F34" s="66">
        <v>1.4716E-2</v>
      </c>
      <c r="G34" s="66">
        <v>6.2748999999999999E-2</v>
      </c>
      <c r="H34" s="67">
        <v>2.5000000000000001E-5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0.124253</v>
      </c>
      <c r="E35" s="65">
        <v>0.105577</v>
      </c>
      <c r="F35" s="66"/>
      <c r="G35" s="66">
        <v>1.8676000000000002E-2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0.57953500000000002</v>
      </c>
      <c r="E36" s="65">
        <v>0.34452100000000002</v>
      </c>
      <c r="F36" s="66">
        <v>0.18371799999999999</v>
      </c>
      <c r="G36" s="66">
        <v>5.1296000000000001E-2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3.3125000000000002E-2</v>
      </c>
      <c r="E37" s="65">
        <v>2.2409999999999999E-3</v>
      </c>
      <c r="F37" s="66"/>
      <c r="G37" s="66">
        <v>3.0884000000000002E-2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0.269534</v>
      </c>
      <c r="E38" s="65">
        <v>0.14139399999999999</v>
      </c>
      <c r="F38" s="66"/>
      <c r="G38" s="66">
        <v>0.125412</v>
      </c>
      <c r="H38" s="67">
        <v>2.728E-3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2.3394999999999999E-2</v>
      </c>
      <c r="E39" s="65">
        <v>4.6169999999999996E-3</v>
      </c>
      <c r="F39" s="66">
        <v>2.777E-3</v>
      </c>
      <c r="G39" s="66">
        <v>1.6001000000000001E-2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5.9410000000000001E-3</v>
      </c>
      <c r="E40" s="65"/>
      <c r="F40" s="66"/>
      <c r="G40" s="66">
        <v>5.9410000000000001E-3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21</v>
      </c>
      <c r="C41" s="63" t="s">
        <v>15</v>
      </c>
      <c r="D41" s="64">
        <f t="shared" si="2"/>
        <v>0.25441600000000003</v>
      </c>
      <c r="E41" s="65">
        <v>0.18726100000000001</v>
      </c>
      <c r="F41" s="66">
        <v>5.3341E-2</v>
      </c>
      <c r="G41" s="66">
        <v>1.3766E-2</v>
      </c>
      <c r="H41" s="67">
        <v>4.8000000000000001E-5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2.3716999999999998E-2</v>
      </c>
      <c r="E42" s="65">
        <v>6.0000000000000002E-6</v>
      </c>
      <c r="F42" s="66"/>
      <c r="G42" s="66">
        <v>2.3710999999999999E-2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4.8186E-2</v>
      </c>
      <c r="E43" s="65"/>
      <c r="F43" s="66"/>
      <c r="G43" s="66">
        <v>4.8186E-2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0.12853400000000001</v>
      </c>
      <c r="E44" s="65"/>
      <c r="F44" s="66">
        <v>6.11E-4</v>
      </c>
      <c r="G44" s="66">
        <v>0.12381300000000001</v>
      </c>
      <c r="H44" s="67">
        <v>4.1099999999999999E-3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5.6298000000000001E-2</v>
      </c>
      <c r="E45" s="65">
        <v>5.8570000000000002E-3</v>
      </c>
      <c r="F45" s="66"/>
      <c r="G45" s="66">
        <v>4.4115000000000001E-2</v>
      </c>
      <c r="H45" s="67">
        <v>6.326E-3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3.8821000000000001E-2</v>
      </c>
      <c r="E46" s="65"/>
      <c r="F46" s="66">
        <v>3.68E-4</v>
      </c>
      <c r="G46" s="66">
        <v>3.8183000000000002E-2</v>
      </c>
      <c r="H46" s="67">
        <v>2.7E-4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8.0310999999999994E-2</v>
      </c>
      <c r="E47" s="65">
        <v>7.1085999999999996E-2</v>
      </c>
      <c r="F47" s="66"/>
      <c r="G47" s="66">
        <v>9.2250000000000006E-3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6.2609999999999999E-2</v>
      </c>
      <c r="E48" s="65"/>
      <c r="F48" s="66"/>
      <c r="G48" s="66">
        <v>6.2609999999999999E-2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2.0156999999999998E-2</v>
      </c>
      <c r="E49" s="65">
        <v>1.9168999999999999E-2</v>
      </c>
      <c r="F49" s="66"/>
      <c r="G49" s="66">
        <v>9.8799999999999995E-4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6.8159000000000011E-2</v>
      </c>
      <c r="E50" s="65">
        <v>1.804E-3</v>
      </c>
      <c r="F50" s="66">
        <v>1.2999999999999999E-4</v>
      </c>
      <c r="G50" s="66">
        <v>6.6225000000000006E-2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3.2816999999999999E-2</v>
      </c>
      <c r="E51" s="65">
        <v>2.699E-2</v>
      </c>
      <c r="F51" s="66"/>
      <c r="G51" s="66">
        <v>5.8269999999999997E-3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0.22693800000000003</v>
      </c>
      <c r="E52" s="65">
        <v>0.11958100000000001</v>
      </c>
      <c r="F52" s="66">
        <v>1.6895E-2</v>
      </c>
      <c r="G52" s="66">
        <v>9.0462000000000001E-2</v>
      </c>
      <c r="H52" s="67"/>
      <c r="I52" s="68"/>
      <c r="J52" s="69"/>
      <c r="K52" s="69"/>
      <c r="L52" s="70"/>
    </row>
    <row r="53" spans="1:12" x14ac:dyDescent="0.25">
      <c r="A53" s="61">
        <v>41</v>
      </c>
      <c r="B53" s="62" t="s">
        <v>55</v>
      </c>
      <c r="C53" s="71" t="s">
        <v>15</v>
      </c>
      <c r="D53" s="64">
        <f t="shared" si="2"/>
        <v>0.112834</v>
      </c>
      <c r="E53" s="65"/>
      <c r="F53" s="66">
        <v>8.005E-3</v>
      </c>
      <c r="G53" s="66">
        <v>0.10482900000000001</v>
      </c>
      <c r="H53" s="67"/>
      <c r="I53" s="72"/>
      <c r="J53" s="73"/>
      <c r="K53" s="73"/>
      <c r="L53" s="74"/>
    </row>
    <row r="54" spans="1:12" x14ac:dyDescent="0.25">
      <c r="A54" s="61">
        <v>42</v>
      </c>
      <c r="B54" s="75" t="s">
        <v>56</v>
      </c>
      <c r="C54" s="63" t="s">
        <v>15</v>
      </c>
      <c r="D54" s="64">
        <f t="shared" si="2"/>
        <v>0.80546899999999999</v>
      </c>
      <c r="E54" s="76">
        <v>0.22259100000000001</v>
      </c>
      <c r="F54" s="77">
        <v>0.15132599999999999</v>
      </c>
      <c r="G54" s="77">
        <v>0.43155199999999999</v>
      </c>
      <c r="H54" s="78"/>
      <c r="I54" s="68"/>
      <c r="J54" s="69"/>
      <c r="K54" s="69"/>
      <c r="L54" s="70"/>
    </row>
    <row r="55" spans="1:12" x14ac:dyDescent="0.25">
      <c r="A55" s="61">
        <v>43</v>
      </c>
      <c r="B55" s="75" t="s">
        <v>57</v>
      </c>
      <c r="C55" s="71" t="s">
        <v>15</v>
      </c>
      <c r="D55" s="64">
        <f t="shared" si="2"/>
        <v>0.15190300000000001</v>
      </c>
      <c r="E55" s="76">
        <v>0.144507</v>
      </c>
      <c r="F55" s="77">
        <v>5.3399999999999997E-4</v>
      </c>
      <c r="G55" s="77">
        <v>6.862E-3</v>
      </c>
      <c r="H55" s="78"/>
      <c r="I55" s="72"/>
      <c r="J55" s="73"/>
      <c r="K55" s="73"/>
      <c r="L55" s="74"/>
    </row>
    <row r="56" spans="1:12" x14ac:dyDescent="0.25">
      <c r="A56" s="61">
        <v>44</v>
      </c>
      <c r="B56" s="79" t="s">
        <v>58</v>
      </c>
      <c r="C56" s="63" t="s">
        <v>15</v>
      </c>
      <c r="D56" s="64">
        <f t="shared" si="2"/>
        <v>2.5780999999999998E-2</v>
      </c>
      <c r="E56" s="80"/>
      <c r="F56" s="81"/>
      <c r="G56" s="81">
        <v>2.5780999999999998E-2</v>
      </c>
      <c r="H56" s="82"/>
      <c r="I56" s="72"/>
      <c r="J56" s="73"/>
      <c r="K56" s="73"/>
      <c r="L56" s="74"/>
    </row>
    <row r="57" spans="1:12" x14ac:dyDescent="0.25">
      <c r="A57" s="61">
        <v>45</v>
      </c>
      <c r="B57" s="79" t="s">
        <v>17</v>
      </c>
      <c r="C57" s="63" t="s">
        <v>15</v>
      </c>
      <c r="D57" s="64">
        <f t="shared" si="2"/>
        <v>0.12044600000000001</v>
      </c>
      <c r="E57" s="80">
        <v>5.1235000000000003E-2</v>
      </c>
      <c r="F57" s="81">
        <v>4.2328999999999999E-2</v>
      </c>
      <c r="G57" s="81">
        <v>2.6882E-2</v>
      </c>
      <c r="H57" s="82"/>
      <c r="I57" s="72"/>
      <c r="J57" s="73"/>
      <c r="K57" s="73"/>
      <c r="L57" s="74"/>
    </row>
    <row r="58" spans="1:12" ht="16.5" thickBot="1" x14ac:dyDescent="0.3">
      <c r="A58" s="61">
        <v>46</v>
      </c>
      <c r="B58" s="83" t="s">
        <v>59</v>
      </c>
      <c r="C58" s="84" t="s">
        <v>15</v>
      </c>
      <c r="D58" s="85">
        <f>E58+F58+G58+H58</f>
        <v>1.1895640000000001</v>
      </c>
      <c r="E58" s="86"/>
      <c r="F58" s="87"/>
      <c r="G58" s="87"/>
      <c r="H58" s="88">
        <v>1.1895640000000001</v>
      </c>
      <c r="I58" s="89"/>
      <c r="J58" s="90"/>
      <c r="K58" s="90"/>
      <c r="L58" s="91"/>
    </row>
    <row r="59" spans="1:12" x14ac:dyDescent="0.25">
      <c r="A59" s="92"/>
      <c r="B59" s="93"/>
      <c r="C59" s="92"/>
      <c r="D59" s="94"/>
      <c r="E59" s="95"/>
      <c r="F59" s="95"/>
      <c r="G59" s="95"/>
      <c r="H59" s="95"/>
      <c r="I59" s="96"/>
      <c r="J59" s="96"/>
      <c r="K59" s="96"/>
      <c r="L59" s="96"/>
    </row>
    <row r="60" spans="1:12" ht="18.75" x14ac:dyDescent="0.3">
      <c r="A60" s="100"/>
      <c r="B60" s="101"/>
      <c r="C60" s="100"/>
      <c r="D60" s="102"/>
      <c r="E60" s="102"/>
      <c r="F60" s="102"/>
      <c r="G60" s="102"/>
    </row>
    <row r="61" spans="1:12" ht="18.75" x14ac:dyDescent="0.3">
      <c r="A61" s="97"/>
      <c r="B61" s="98"/>
      <c r="C61" s="97"/>
      <c r="D61" s="99"/>
      <c r="E61" s="99"/>
      <c r="F61" s="99"/>
      <c r="G61" s="99"/>
    </row>
    <row r="62" spans="1:12" ht="18.75" x14ac:dyDescent="0.3">
      <c r="A62" s="103"/>
      <c r="B62" s="103"/>
      <c r="C62" s="97"/>
      <c r="D62" s="99"/>
      <c r="E62" s="99"/>
      <c r="F62" s="99"/>
      <c r="G62" s="9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2020-01-10T09:43:14Z</dcterms:created>
  <dcterms:modified xsi:type="dcterms:W3CDTF">2020-01-10T09:44:18Z</dcterms:modified>
</cp:coreProperties>
</file>